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showHorizontalScroll="0" showVerticalScroll="0" xWindow="-120" yWindow="-120" windowWidth="20730" windowHeight="11160" activeTab="4"/>
  </bookViews>
  <sheets>
    <sheet name="Phu luc 1" sheetId="25" r:id="rId1"/>
    <sheet name="Phu luc 2" sheetId="22" r:id="rId2"/>
    <sheet name="Phu luc 3" sheetId="11" r:id="rId3"/>
    <sheet name="Phu luc 4" sheetId="12" r:id="rId4"/>
    <sheet name="Phu luc 5" sheetId="26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22" l="1"/>
  <c r="Q8" i="26"/>
  <c r="Q9" i="26"/>
  <c r="Q10" i="26"/>
  <c r="Q11" i="26"/>
  <c r="Q12" i="26"/>
  <c r="Q13" i="26"/>
  <c r="Q14" i="26"/>
  <c r="Q15" i="26"/>
  <c r="Q16" i="26"/>
  <c r="Q17" i="26"/>
  <c r="Q18" i="26"/>
  <c r="Q7" i="26"/>
  <c r="O19" i="26"/>
  <c r="P19" i="26"/>
  <c r="E8" i="11"/>
  <c r="P41" i="25" l="1"/>
  <c r="P40" i="25"/>
  <c r="P39" i="25"/>
  <c r="P21" i="25"/>
  <c r="P20" i="25"/>
  <c r="P19" i="25"/>
  <c r="P17" i="25"/>
  <c r="P16" i="25"/>
  <c r="P15" i="25"/>
  <c r="C24" i="11"/>
  <c r="P38" i="25"/>
  <c r="P8" i="25"/>
  <c r="P9" i="25"/>
  <c r="P10" i="25"/>
  <c r="P11" i="25"/>
  <c r="P12" i="25"/>
  <c r="D7" i="25"/>
  <c r="E7" i="25"/>
  <c r="F7" i="25"/>
  <c r="G7" i="25"/>
  <c r="H7" i="25"/>
  <c r="I7" i="25"/>
  <c r="J7" i="25"/>
  <c r="K7" i="25"/>
  <c r="L7" i="25"/>
  <c r="M7" i="25"/>
  <c r="N7" i="25"/>
  <c r="O7" i="25"/>
  <c r="C7" i="25"/>
  <c r="P36" i="25"/>
  <c r="P35" i="25"/>
  <c r="P34" i="25"/>
  <c r="P33" i="25"/>
  <c r="P31" i="25"/>
  <c r="P30" i="25"/>
  <c r="P29" i="25"/>
  <c r="P28" i="25"/>
  <c r="P24" i="25"/>
  <c r="P22" i="25"/>
  <c r="P27" i="25"/>
  <c r="C10" i="22"/>
  <c r="D10" i="22"/>
  <c r="E26" i="11"/>
  <c r="D24" i="11"/>
  <c r="E27" i="11"/>
  <c r="E28" i="11"/>
  <c r="E29" i="11"/>
  <c r="E30" i="11"/>
  <c r="E31" i="11"/>
  <c r="E32" i="11"/>
  <c r="E33" i="11"/>
  <c r="E34" i="11"/>
  <c r="E35" i="11"/>
  <c r="E36" i="11"/>
  <c r="E25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F7" i="11"/>
  <c r="G7" i="11"/>
  <c r="F24" i="11"/>
  <c r="C7" i="11"/>
  <c r="E7" i="11"/>
  <c r="I19" i="26" l="1"/>
  <c r="P32" i="25"/>
  <c r="E24" i="11"/>
  <c r="K19" i="26"/>
  <c r="J19" i="26"/>
  <c r="C19" i="26"/>
  <c r="P37" i="25"/>
  <c r="P7" i="25"/>
  <c r="F19" i="26" l="1"/>
  <c r="L19" i="26"/>
  <c r="H19" i="26"/>
  <c r="D19" i="26"/>
  <c r="M19" i="26"/>
  <c r="E19" i="26"/>
  <c r="G19" i="26"/>
  <c r="N19" i="26"/>
  <c r="Q19" i="26" l="1"/>
</calcChain>
</file>

<file path=xl/sharedStrings.xml><?xml version="1.0" encoding="utf-8"?>
<sst xmlns="http://schemas.openxmlformats.org/spreadsheetml/2006/main" count="210" uniqueCount="135">
  <si>
    <t>PHỤ LỤC 1</t>
  </si>
  <si>
    <t>Thống kê tình hình dịch Covid-19 trên địa bàn Tỉnh</t>
  </si>
  <si>
    <t>(Kèm theo Báo cáo số:             /BC-TBTTTT 
ngày        /11/2021 của Tiểu ban Thông tin, tuyên truyền)</t>
  </si>
  <si>
    <t>Số TT</t>
  </si>
  <si>
    <t>Nội dung</t>
  </si>
  <si>
    <t>Huyện/thành phố</t>
  </si>
  <si>
    <t>Tổng</t>
  </si>
  <si>
    <t>TP Sa Đéc</t>
  </si>
  <si>
    <t>Châu Thành</t>
  </si>
  <si>
    <t>Lấp Vò</t>
  </si>
  <si>
    <t>Lai Vung</t>
  </si>
  <si>
    <t>TP Cao Lãnh</t>
  </si>
  <si>
    <t>Cao Lãnh</t>
  </si>
  <si>
    <t>Tháp Mười</t>
  </si>
  <si>
    <t>Thanh Bình</t>
  </si>
  <si>
    <t>Tam Nông</t>
  </si>
  <si>
    <t>TP Hồng Ngự</t>
  </si>
  <si>
    <t>Hồng Ngự</t>
  </si>
  <si>
    <t>Tân Hồng</t>
  </si>
  <si>
    <t>Khác</t>
  </si>
  <si>
    <t>I</t>
  </si>
  <si>
    <t>F0 trong ngày</t>
  </si>
  <si>
    <t>Khu cách ly</t>
  </si>
  <si>
    <t> </t>
  </si>
  <si>
    <t>Khu phong tỏa</t>
  </si>
  <si>
    <t>Tầm soát cộng đồng</t>
  </si>
  <si>
    <t>Cơ sở điều trị</t>
  </si>
  <si>
    <t>Nơi lây nhiễm khác</t>
  </si>
  <si>
    <t>II</t>
  </si>
  <si>
    <t>Quản lý F1, F2</t>
  </si>
  <si>
    <t>F1</t>
  </si>
  <si>
    <t>1.1</t>
  </si>
  <si>
    <t>Trong ngày</t>
  </si>
  <si>
    <t>1.2</t>
  </si>
  <si>
    <t>Hiện quản lý</t>
  </si>
  <si>
    <t>1.3</t>
  </si>
  <si>
    <t>Luỹ kế</t>
  </si>
  <si>
    <t>F2</t>
  </si>
  <si>
    <t>2.1</t>
  </si>
  <si>
    <t>2.2</t>
  </si>
  <si>
    <t>2.3</t>
  </si>
  <si>
    <t>III</t>
  </si>
  <si>
    <t>Phân loại cấp độ dịch cấp huyện</t>
  </si>
  <si>
    <t>Nguy cơ thấp (cấp 1)</t>
  </si>
  <si>
    <t>Nguy cơ trung bình (cấp 2)</t>
  </si>
  <si>
    <t>Nguy cơ cao (cấp 3)</t>
  </si>
  <si>
    <t>Nguy cơ rất cao (cấp 4)</t>
  </si>
  <si>
    <t>IV</t>
  </si>
  <si>
    <t>Phân loại cấp độ dịch cấp xã</t>
  </si>
  <si>
    <t>V</t>
  </si>
  <si>
    <t>Phân loại cấp độ dịch khóm/ấp</t>
  </si>
  <si>
    <t>VI</t>
  </si>
  <si>
    <t>Khu vực phong toả</t>
  </si>
  <si>
    <t>Đang phong toả</t>
  </si>
  <si>
    <t>Gỡ phong toả</t>
  </si>
  <si>
    <t>PHỤ LỤC 2</t>
  </si>
  <si>
    <t>Thống kê các đối tượng cách ly do dịch COVID-19 trên địa bàn Tỉnh</t>
  </si>
  <si>
    <t>ĐVT: Người</t>
  </si>
  <si>
    <t>STT</t>
  </si>
  <si>
    <t>Hình thức cách ly</t>
  </si>
  <si>
    <t>Phát sinh</t>
  </si>
  <si>
    <t>Hoàn thành</t>
  </si>
  <si>
    <t>Cách ly tại cơ sở điều trị</t>
  </si>
  <si>
    <t>Cách ly tại cơ sở tập trung</t>
  </si>
  <si>
    <t>Cách ly tại nhà</t>
  </si>
  <si>
    <t>PHỤ LỤC 3</t>
  </si>
  <si>
    <t xml:space="preserve">Thống kê các khu cách ly tập trung 
và các cơ sở điều trị bệnh Covid-19 trên địa bàn Tỉnh		</t>
  </si>
  <si>
    <t>ĐVT: giường/người</t>
  </si>
  <si>
    <t>Địa điểm</t>
  </si>
  <si>
    <t>Thông tin giường bệnh</t>
  </si>
  <si>
    <t>Nhân lực y tế</t>
  </si>
  <si>
    <t>Công suất giường bệnh</t>
  </si>
  <si>
    <t>Đã bố trí</t>
  </si>
  <si>
    <t>Hiện đang còn trống</t>
  </si>
  <si>
    <t>Bác sĩ</t>
  </si>
  <si>
    <t>Điều dưỡng</t>
  </si>
  <si>
    <t>BVĐK Sa Đéc</t>
  </si>
  <si>
    <t>BV Phổi</t>
  </si>
  <si>
    <t xml:space="preserve">BVĐK KV Hồng Ngự </t>
  </si>
  <si>
    <t>BVĐK KV Tháp Mười</t>
  </si>
  <si>
    <t>BV Quân Dân y</t>
  </si>
  <si>
    <t>BV Phục hồi chức năng</t>
  </si>
  <si>
    <t>BV Y học cổ truyền</t>
  </si>
  <si>
    <t>TTYT huyện Tân Hồng</t>
  </si>
  <si>
    <t xml:space="preserve">TTYT huyện Hồng Ngự </t>
  </si>
  <si>
    <t xml:space="preserve">TTYT huyện Tam Nông </t>
  </si>
  <si>
    <t>TTYT huyện Thanh Bình*</t>
  </si>
  <si>
    <t>TTYT huyện Cao Lãnh</t>
  </si>
  <si>
    <t xml:space="preserve">TTYT huyện Lai Vung </t>
  </si>
  <si>
    <t xml:space="preserve">TTYT huyện Châu Thành </t>
  </si>
  <si>
    <t>BVDC TTYT huyện Lấp Vò</t>
  </si>
  <si>
    <t>TP Cao Lãnh – KTX trường CĐCĐ 9 tầng</t>
  </si>
  <si>
    <t>Huyện, thành phố (các khu vực cách ly)</t>
  </si>
  <si>
    <t>Huyện Tân Hồng</t>
  </si>
  <si>
    <t>Huyện Thanh Bình</t>
  </si>
  <si>
    <t>Huyện Hồng Ngự</t>
  </si>
  <si>
    <t>Huyện Tháp Mười</t>
  </si>
  <si>
    <t xml:space="preserve">Huyện Tam Nông </t>
  </si>
  <si>
    <t>Huyện Cao Lãnh</t>
  </si>
  <si>
    <t>Huyện Châu Thành</t>
  </si>
  <si>
    <t>Huyện Lai Vung</t>
  </si>
  <si>
    <t>Huyện Lấp Vò</t>
  </si>
  <si>
    <t>PHỤ LỤC 4</t>
  </si>
  <si>
    <t>Kết quả điều trị bệnh nhân COVID-19</t>
  </si>
  <si>
    <t>Tổng số</t>
  </si>
  <si>
    <t>Ghi chú</t>
  </si>
  <si>
    <t>Ca dương tính</t>
  </si>
  <si>
    <t>Số ca đang điều trị</t>
  </si>
  <si>
    <t>Số ca không triệu chứng/triệu chứng nhẹ</t>
  </si>
  <si>
    <t>Chiếm (95,11%)</t>
  </si>
  <si>
    <t>Số ca triệu chứng trung bình</t>
  </si>
  <si>
    <t>Chiếm (3,01%)</t>
  </si>
  <si>
    <t>Số ca nặng</t>
  </si>
  <si>
    <t>Chiếm (1,13%) (BV Phổi: 09)</t>
  </si>
  <si>
    <t>Số ca rất nặng</t>
  </si>
  <si>
    <t>Chiếm (0,75%) (BV Phổi: 06)</t>
  </si>
  <si>
    <t>Số xét nghiệm âm tính hoặc dương tính với CT &gt;30</t>
  </si>
  <si>
    <t>Âm tính</t>
  </si>
  <si>
    <t>Âm tính 01 lần</t>
  </si>
  <si>
    <t>Âm tính 02 lần</t>
  </si>
  <si>
    <t>Dương tính với CT &gt; 30</t>
  </si>
  <si>
    <t>Dương tính 01 lần</t>
  </si>
  <si>
    <t>Dương tính 02 lần</t>
  </si>
  <si>
    <t>Xuất viện</t>
  </si>
  <si>
    <t>cộng dồn</t>
  </si>
  <si>
    <t>Chuyển Viện</t>
  </si>
  <si>
    <t xml:space="preserve">Cộng dồn, trong đó:
- Đang điều trị ngoài Tỉnh: 06; 
- Chuyển về: 08 (đã xuất viện: 08). </t>
  </si>
  <si>
    <t>Tử vong</t>
  </si>
  <si>
    <t>PHỤ LỤC 5</t>
  </si>
  <si>
    <t>Thống kê tiêu chí (F0 trong cộng đồng) kiểm soát Covid-19 trên địa bàn Tỉnh</t>
  </si>
  <si>
    <t>(Kèm theo Báo cáo số:             /BC-TBTTTT
ngày        /11/2021 của Tiểu ban Thông tin, tuyên truyền)</t>
  </si>
  <si>
    <t xml:space="preserve"> </t>
  </si>
  <si>
    <t>Địa phương</t>
  </si>
  <si>
    <t>Số ngày "Sạch"**</t>
  </si>
  <si>
    <t>TOÀN TỈNH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</si>
</sst>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4"/>
      <color rgb="FF000000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2"/>
      <charset val="163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b/>
      <i/>
      <sz val="14"/>
      <color rgb="FF000000"/>
      <name val="Times New Roman"/>
      <family val="1"/>
    </font>
    <font>
      <sz val="11"/>
      <color rgb="FF000000"/>
      <name val="Calibri"/>
      <family val="2"/>
    </font>
    <font>
      <b/>
      <sz val="11"/>
      <name val="Times New Roman"/>
      <family val="1"/>
    </font>
    <font>
      <sz val="11"/>
      <name val="Calibri"/>
      <family val="2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i/>
      <sz val="13"/>
      <name val="Times New Roman"/>
      <family val="1"/>
    </font>
    <font>
      <sz val="14"/>
      <name val="Times New Roman"/>
      <family val="1"/>
    </font>
    <font>
      <b/>
      <sz val="11"/>
      <color rgb="FF00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000000"/>
      <name val="Times New Roman"/>
      <family val="1"/>
    </font>
    <font>
      <sz val="13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0" fillId="0" borderId="0"/>
    <xf numFmtId="9" fontId="12" fillId="0" borderId="0" applyFont="0" applyFill="0" applyBorder="0" applyAlignment="0" applyProtection="0"/>
  </cellStyleXfs>
  <cellXfs count="204">
    <xf numFmtId="0" fontId="0" fillId="0" borderId="0" xfId="0"/>
    <xf numFmtId="0" fontId="2" fillId="0" borderId="0" xfId="0" applyFont="1"/>
    <xf numFmtId="0" fontId="5" fillId="0" borderId="0" xfId="0" applyFont="1"/>
    <xf numFmtId="0" fontId="8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3" fontId="4" fillId="0" borderId="0" xfId="0" applyNumberFormat="1" applyFont="1" applyAlignment="1">
      <alignment horizontal="center" vertical="center"/>
    </xf>
    <xf numFmtId="3" fontId="5" fillId="0" borderId="0" xfId="0" applyNumberFormat="1" applyFont="1"/>
    <xf numFmtId="0" fontId="4" fillId="0" borderId="0" xfId="0" applyFont="1" applyAlignment="1">
      <alignment horizontal="right" vertical="center" wrapText="1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1" fillId="0" borderId="0" xfId="0" applyFont="1"/>
    <xf numFmtId="3" fontId="11" fillId="0" borderId="0" xfId="0" applyNumberFormat="1" applyFont="1"/>
    <xf numFmtId="0" fontId="2" fillId="0" borderId="0" xfId="0" applyFont="1" applyAlignment="1">
      <alignment horizontal="center" vertical="center"/>
    </xf>
    <xf numFmtId="3" fontId="7" fillId="0" borderId="0" xfId="0" applyNumberFormat="1" applyFont="1"/>
    <xf numFmtId="0" fontId="3" fillId="0" borderId="0" xfId="1" applyFont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9" fillId="0" borderId="4" xfId="0" applyFont="1" applyBorder="1"/>
    <xf numFmtId="0" fontId="6" fillId="3" borderId="20" xfId="0" applyFont="1" applyFill="1" applyBorder="1" applyAlignment="1" applyProtection="1">
      <alignment horizontal="right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3" fillId="0" borderId="0" xfId="0" applyFont="1"/>
    <xf numFmtId="0" fontId="13" fillId="0" borderId="6" xfId="0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/>
    </xf>
    <xf numFmtId="0" fontId="13" fillId="0" borderId="6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3" fillId="0" borderId="0" xfId="0" applyFont="1" applyAlignment="1">
      <alignment wrapText="1"/>
    </xf>
    <xf numFmtId="3" fontId="13" fillId="0" borderId="0" xfId="0" applyNumberFormat="1" applyFont="1"/>
    <xf numFmtId="0" fontId="4" fillId="0" borderId="0" xfId="0" applyFont="1" applyAlignment="1">
      <alignment wrapText="1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5" fillId="0" borderId="0" xfId="0" applyFont="1"/>
    <xf numFmtId="0" fontId="9" fillId="0" borderId="0" xfId="0" applyFont="1"/>
    <xf numFmtId="1" fontId="20" fillId="0" borderId="2" xfId="1" applyNumberFormat="1" applyFont="1" applyBorder="1" applyAlignment="1" applyProtection="1">
      <alignment horizontal="center" vertical="center" wrapText="1"/>
      <protection locked="0"/>
    </xf>
    <xf numFmtId="1" fontId="20" fillId="0" borderId="2" xfId="1" applyNumberFormat="1" applyFont="1" applyBorder="1" applyAlignment="1" applyProtection="1">
      <alignment horizontal="left" vertical="center" wrapText="1"/>
      <protection locked="0"/>
    </xf>
    <xf numFmtId="1" fontId="21" fillId="0" borderId="2" xfId="1" applyNumberFormat="1" applyFont="1" applyBorder="1" applyAlignment="1" applyProtection="1">
      <alignment horizontal="center" vertical="center" wrapText="1"/>
      <protection locked="0"/>
    </xf>
    <xf numFmtId="1" fontId="21" fillId="0" borderId="2" xfId="1" applyNumberFormat="1" applyFont="1" applyBorder="1" applyAlignment="1" applyProtection="1">
      <alignment horizontal="left" vertical="center" wrapText="1"/>
      <protection locked="0"/>
    </xf>
    <xf numFmtId="1" fontId="20" fillId="2" borderId="2" xfId="1" applyNumberFormat="1" applyFont="1" applyFill="1" applyBorder="1" applyAlignment="1" applyProtection="1">
      <alignment horizontal="left" vertical="center" wrapText="1"/>
      <protection locked="0"/>
    </xf>
    <xf numFmtId="1" fontId="22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2" fillId="2" borderId="2" xfId="1" applyNumberFormat="1" applyFont="1" applyFill="1" applyBorder="1" applyAlignment="1" applyProtection="1">
      <alignment horizontal="left" vertical="center" wrapText="1"/>
      <protection locked="0"/>
    </xf>
    <xf numFmtId="1" fontId="21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1" fillId="2" borderId="2" xfId="1" applyNumberFormat="1" applyFont="1" applyFill="1" applyBorder="1" applyAlignment="1" applyProtection="1">
      <alignment horizontal="left" vertical="center" wrapText="1"/>
      <protection locked="0"/>
    </xf>
    <xf numFmtId="1" fontId="20" fillId="2" borderId="6" xfId="1" applyNumberFormat="1" applyFont="1" applyFill="1" applyBorder="1" applyAlignment="1" applyProtection="1">
      <alignment horizontal="left" vertical="center" wrapText="1"/>
      <protection locked="0"/>
    </xf>
    <xf numFmtId="1" fontId="21" fillId="2" borderId="11" xfId="1" applyNumberFormat="1" applyFont="1" applyFill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6" xfId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3" fontId="7" fillId="0" borderId="6" xfId="1" applyNumberFormat="1" applyFont="1" applyBorder="1" applyAlignment="1">
      <alignment horizontal="right" vertical="center"/>
    </xf>
    <xf numFmtId="3" fontId="13" fillId="0" borderId="6" xfId="1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1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6" xfId="0" applyNumberFormat="1" applyFont="1" applyBorder="1" applyAlignment="1" applyProtection="1">
      <alignment horizontal="center" vertical="center"/>
      <protection locked="0"/>
    </xf>
    <xf numFmtId="1" fontId="6" fillId="2" borderId="11" xfId="1" applyNumberFormat="1" applyFont="1" applyFill="1" applyBorder="1" applyAlignment="1" applyProtection="1">
      <alignment horizontal="left" vertical="center" wrapText="1"/>
      <protection locked="0"/>
    </xf>
    <xf numFmtId="1" fontId="21" fillId="2" borderId="12" xfId="0" applyNumberFormat="1" applyFont="1" applyFill="1" applyBorder="1" applyAlignment="1">
      <alignment horizontal="center" vertical="center"/>
    </xf>
    <xf numFmtId="1" fontId="21" fillId="0" borderId="6" xfId="0" applyNumberFormat="1" applyFont="1" applyBorder="1" applyAlignment="1">
      <alignment horizontal="left" vertical="center"/>
    </xf>
    <xf numFmtId="1" fontId="21" fillId="2" borderId="13" xfId="0" applyNumberFormat="1" applyFont="1" applyFill="1" applyBorder="1" applyAlignment="1">
      <alignment horizontal="center" vertical="center"/>
    </xf>
    <xf numFmtId="1" fontId="21" fillId="0" borderId="14" xfId="0" applyNumberFormat="1" applyFont="1" applyBorder="1" applyAlignment="1">
      <alignment horizontal="left" vertical="center"/>
    </xf>
    <xf numFmtId="1" fontId="21" fillId="2" borderId="6" xfId="0" applyNumberFormat="1" applyFont="1" applyFill="1" applyBorder="1" applyAlignment="1">
      <alignment horizontal="center" vertical="center"/>
    </xf>
    <xf numFmtId="0" fontId="23" fillId="0" borderId="6" xfId="0" applyFont="1" applyBorder="1"/>
    <xf numFmtId="1" fontId="20" fillId="2" borderId="11" xfId="1" applyNumberFormat="1" applyFont="1" applyFill="1" applyBorder="1" applyAlignment="1" applyProtection="1">
      <alignment horizontal="left" vertical="center" wrapText="1"/>
      <protection locked="0"/>
    </xf>
    <xf numFmtId="0" fontId="23" fillId="0" borderId="6" xfId="0" applyFont="1" applyBorder="1" applyAlignment="1">
      <alignment vertical="center"/>
    </xf>
    <xf numFmtId="1" fontId="21" fillId="0" borderId="12" xfId="0" applyNumberFormat="1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24" fillId="0" borderId="1" xfId="0" applyNumberFormat="1" applyFont="1" applyBorder="1" applyAlignment="1">
      <alignment horizontal="center" vertical="center"/>
    </xf>
    <xf numFmtId="14" fontId="24" fillId="0" borderId="9" xfId="0" applyNumberFormat="1" applyFont="1" applyBorder="1" applyAlignment="1">
      <alignment horizontal="center" vertical="center"/>
    </xf>
    <xf numFmtId="0" fontId="26" fillId="0" borderId="0" xfId="0" applyFont="1"/>
    <xf numFmtId="0" fontId="25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1" fontId="20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0" fillId="2" borderId="6" xfId="1" applyNumberFormat="1" applyFont="1" applyFill="1" applyBorder="1" applyAlignment="1" applyProtection="1">
      <alignment horizontal="center" vertical="center" wrapText="1"/>
      <protection locked="0"/>
    </xf>
    <xf numFmtId="0" fontId="28" fillId="0" borderId="1" xfId="0" applyFont="1" applyBorder="1"/>
    <xf numFmtId="3" fontId="13" fillId="0" borderId="6" xfId="1" applyNumberFormat="1" applyFont="1" applyBorder="1" applyAlignment="1">
      <alignment horizontal="right" vertical="center" wrapText="1"/>
    </xf>
    <xf numFmtId="3" fontId="7" fillId="0" borderId="6" xfId="1" applyNumberFormat="1" applyFont="1" applyBorder="1" applyAlignment="1">
      <alignment horizontal="right" vertical="center" wrapText="1"/>
    </xf>
    <xf numFmtId="3" fontId="7" fillId="0" borderId="6" xfId="0" applyNumberFormat="1" applyFont="1" applyBorder="1" applyAlignment="1">
      <alignment horizontal="right" vertical="center"/>
    </xf>
    <xf numFmtId="0" fontId="29" fillId="0" borderId="1" xfId="0" applyFont="1" applyBorder="1"/>
    <xf numFmtId="3" fontId="3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10" fontId="7" fillId="0" borderId="6" xfId="0" applyNumberFormat="1" applyFont="1" applyBorder="1"/>
    <xf numFmtId="3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3" fontId="20" fillId="0" borderId="6" xfId="1" applyNumberFormat="1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4" fillId="0" borderId="17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5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3" fontId="21" fillId="0" borderId="14" xfId="1" applyNumberFormat="1" applyFont="1" applyBorder="1" applyAlignment="1" applyProtection="1">
      <alignment horizontal="center" vertical="center" wrapText="1"/>
      <protection locked="0"/>
    </xf>
    <xf numFmtId="3" fontId="21" fillId="0" borderId="14" xfId="0" applyNumberFormat="1" applyFont="1" applyBorder="1" applyAlignment="1" applyProtection="1">
      <alignment horizontal="center" vertical="center" wrapText="1"/>
      <protection locked="0"/>
    </xf>
    <xf numFmtId="3" fontId="21" fillId="0" borderId="14" xfId="0" applyNumberFormat="1" applyFont="1" applyBorder="1" applyAlignment="1" applyProtection="1">
      <alignment horizontal="center" vertical="center"/>
      <protection locked="0"/>
    </xf>
    <xf numFmtId="3" fontId="21" fillId="0" borderId="14" xfId="0" applyNumberFormat="1" applyFont="1" applyBorder="1" applyProtection="1">
      <protection locked="0"/>
    </xf>
    <xf numFmtId="1" fontId="20" fillId="2" borderId="14" xfId="0" applyNumberFormat="1" applyFont="1" applyFill="1" applyBorder="1" applyAlignment="1" applyProtection="1">
      <alignment horizontal="center" vertical="center"/>
      <protection locked="0"/>
    </xf>
    <xf numFmtId="3" fontId="4" fillId="0" borderId="1" xfId="0" applyNumberFormat="1" applyFont="1" applyBorder="1" applyAlignment="1" applyProtection="1">
      <alignment horizontal="center" vertical="center"/>
      <protection locked="0"/>
    </xf>
    <xf numFmtId="3" fontId="21" fillId="0" borderId="1" xfId="0" applyNumberFormat="1" applyFont="1" applyBorder="1" applyProtection="1">
      <protection locked="0"/>
    </xf>
    <xf numFmtId="1" fontId="20" fillId="2" borderId="1" xfId="0" applyNumberFormat="1" applyFont="1" applyFill="1" applyBorder="1" applyAlignment="1" applyProtection="1">
      <alignment horizontal="center" vertical="center"/>
      <protection locked="0"/>
    </xf>
    <xf numFmtId="3" fontId="21" fillId="2" borderId="12" xfId="0" applyNumberFormat="1" applyFont="1" applyFill="1" applyBorder="1" applyAlignment="1" applyProtection="1">
      <alignment horizontal="center" vertical="center"/>
      <protection locked="0"/>
    </xf>
    <xf numFmtId="3" fontId="21" fillId="0" borderId="12" xfId="0" applyNumberFormat="1" applyFont="1" applyBorder="1" applyAlignment="1" applyProtection="1">
      <alignment horizontal="center" vertical="center"/>
      <protection locked="0"/>
    </xf>
    <xf numFmtId="3" fontId="20" fillId="2" borderId="12" xfId="0" applyNumberFormat="1" applyFont="1" applyFill="1" applyBorder="1" applyAlignment="1" applyProtection="1">
      <alignment horizontal="center" vertical="center"/>
      <protection locked="0"/>
    </xf>
    <xf numFmtId="3" fontId="21" fillId="2" borderId="2" xfId="1" applyNumberFormat="1" applyFont="1" applyFill="1" applyBorder="1" applyAlignment="1">
      <alignment horizontal="center" vertical="center" wrapText="1"/>
    </xf>
    <xf numFmtId="3" fontId="21" fillId="2" borderId="1" xfId="0" applyNumberFormat="1" applyFont="1" applyFill="1" applyBorder="1" applyAlignment="1">
      <alignment horizontal="center" vertical="center" wrapText="1"/>
    </xf>
    <xf numFmtId="3" fontId="21" fillId="2" borderId="1" xfId="1" applyNumberFormat="1" applyFont="1" applyFill="1" applyBorder="1" applyAlignment="1">
      <alignment horizontal="center" vertical="center" wrapText="1"/>
    </xf>
    <xf numFmtId="3" fontId="21" fillId="2" borderId="1" xfId="0" applyNumberFormat="1" applyFont="1" applyFill="1" applyBorder="1" applyAlignment="1">
      <alignment horizontal="center" vertical="center"/>
    </xf>
    <xf numFmtId="3" fontId="21" fillId="0" borderId="6" xfId="0" applyNumberFormat="1" applyFont="1" applyBorder="1" applyAlignment="1" applyProtection="1">
      <alignment horizontal="center" vertical="center"/>
      <protection locked="0"/>
    </xf>
    <xf numFmtId="3" fontId="20" fillId="2" borderId="6" xfId="0" applyNumberFormat="1" applyFont="1" applyFill="1" applyBorder="1" applyAlignment="1" applyProtection="1">
      <alignment horizontal="center" vertical="center"/>
      <protection locked="0"/>
    </xf>
    <xf numFmtId="3" fontId="21" fillId="0" borderId="6" xfId="0" applyNumberFormat="1" applyFont="1" applyBorder="1" applyProtection="1">
      <protection locked="0"/>
    </xf>
    <xf numFmtId="3" fontId="21" fillId="2" borderId="5" xfId="1" applyNumberFormat="1" applyFont="1" applyFill="1" applyBorder="1" applyAlignment="1">
      <alignment horizontal="center" vertical="center" wrapText="1"/>
    </xf>
    <xf numFmtId="3" fontId="21" fillId="2" borderId="3" xfId="0" applyNumberFormat="1" applyFont="1" applyFill="1" applyBorder="1" applyAlignment="1">
      <alignment horizontal="center" vertical="center" wrapText="1"/>
    </xf>
    <xf numFmtId="3" fontId="21" fillId="2" borderId="3" xfId="1" applyNumberFormat="1" applyFont="1" applyFill="1" applyBorder="1" applyAlignment="1">
      <alignment horizontal="center" vertical="center" wrapText="1"/>
    </xf>
    <xf numFmtId="3" fontId="21" fillId="2" borderId="3" xfId="0" applyNumberFormat="1" applyFont="1" applyFill="1" applyBorder="1" applyAlignment="1">
      <alignment horizontal="center" vertical="center"/>
    </xf>
    <xf numFmtId="3" fontId="21" fillId="0" borderId="6" xfId="1" applyNumberFormat="1" applyFont="1" applyBorder="1" applyAlignment="1" applyProtection="1">
      <alignment horizontal="center" vertical="center" wrapText="1"/>
      <protection locked="0"/>
    </xf>
    <xf numFmtId="3" fontId="21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21" fillId="2" borderId="6" xfId="1" applyNumberFormat="1" applyFont="1" applyFill="1" applyBorder="1" applyAlignment="1" applyProtection="1">
      <alignment horizontal="center" vertical="center" wrapText="1"/>
      <protection locked="0"/>
    </xf>
    <xf numFmtId="3" fontId="21" fillId="2" borderId="6" xfId="0" applyNumberFormat="1" applyFont="1" applyFill="1" applyBorder="1" applyAlignment="1" applyProtection="1">
      <alignment horizontal="center" vertical="center"/>
      <protection locked="0"/>
    </xf>
    <xf numFmtId="3" fontId="21" fillId="0" borderId="17" xfId="0" applyNumberFormat="1" applyFont="1" applyBorder="1" applyProtection="1">
      <protection locked="0"/>
    </xf>
    <xf numFmtId="3" fontId="21" fillId="0" borderId="19" xfId="0" applyNumberFormat="1" applyFont="1" applyBorder="1" applyAlignment="1">
      <alignment horizontal="center" vertical="center"/>
    </xf>
    <xf numFmtId="3" fontId="21" fillId="0" borderId="2" xfId="0" applyNumberFormat="1" applyFont="1" applyBorder="1" applyAlignment="1">
      <alignment horizontal="center" vertical="center"/>
    </xf>
    <xf numFmtId="3" fontId="21" fillId="0" borderId="15" xfId="0" applyNumberFormat="1" applyFont="1" applyBorder="1" applyAlignment="1">
      <alignment horizontal="center" vertical="center"/>
    </xf>
    <xf numFmtId="3" fontId="21" fillId="0" borderId="6" xfId="0" applyNumberFormat="1" applyFont="1" applyBorder="1" applyAlignment="1">
      <alignment horizontal="center" vertical="center"/>
    </xf>
    <xf numFmtId="1" fontId="20" fillId="0" borderId="6" xfId="0" applyNumberFormat="1" applyFont="1" applyBorder="1" applyAlignment="1">
      <alignment horizontal="center" vertical="center"/>
    </xf>
    <xf numFmtId="3" fontId="21" fillId="0" borderId="1" xfId="0" applyNumberFormat="1" applyFont="1" applyBorder="1" applyAlignment="1">
      <alignment horizontal="center" vertical="center"/>
    </xf>
    <xf numFmtId="3" fontId="21" fillId="0" borderId="15" xfId="3" applyNumberFormat="1" applyFont="1" applyFill="1" applyBorder="1" applyAlignment="1">
      <alignment horizontal="center" vertical="center"/>
    </xf>
    <xf numFmtId="3" fontId="21" fillId="0" borderId="6" xfId="0" applyNumberFormat="1" applyFont="1" applyBorder="1" applyAlignment="1" applyProtection="1">
      <alignment horizontal="center" vertical="center" wrapText="1"/>
      <protection locked="0"/>
    </xf>
    <xf numFmtId="3" fontId="21" fillId="0" borderId="16" xfId="0" applyNumberFormat="1" applyFont="1" applyBorder="1" applyAlignment="1">
      <alignment horizontal="center" vertical="center"/>
    </xf>
    <xf numFmtId="3" fontId="21" fillId="0" borderId="1" xfId="1" applyNumberFormat="1" applyFont="1" applyBorder="1" applyAlignment="1" applyProtection="1">
      <alignment horizontal="center" vertical="center" wrapText="1"/>
      <protection locked="0"/>
    </xf>
    <xf numFmtId="3" fontId="21" fillId="0" borderId="16" xfId="0" applyNumberFormat="1" applyFont="1" applyBorder="1" applyAlignment="1" applyProtection="1">
      <alignment horizontal="center" vertical="center" wrapText="1"/>
      <protection locked="0"/>
    </xf>
    <xf numFmtId="3" fontId="21" fillId="0" borderId="12" xfId="1" applyNumberFormat="1" applyFont="1" applyBorder="1" applyAlignment="1" applyProtection="1">
      <alignment horizontal="center" vertical="center" wrapText="1"/>
      <protection locked="0"/>
    </xf>
    <xf numFmtId="3" fontId="21" fillId="0" borderId="17" xfId="0" applyNumberFormat="1" applyFont="1" applyBorder="1" applyAlignment="1">
      <alignment horizontal="center" vertical="center"/>
    </xf>
    <xf numFmtId="3" fontId="21" fillId="0" borderId="17" xfId="1" applyNumberFormat="1" applyFont="1" applyBorder="1" applyAlignment="1" applyProtection="1">
      <alignment horizontal="center" vertical="center" wrapText="1"/>
      <protection locked="0"/>
    </xf>
    <xf numFmtId="1" fontId="20" fillId="0" borderId="6" xfId="1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" fontId="20" fillId="2" borderId="3" xfId="1" applyNumberFormat="1" applyFont="1" applyFill="1" applyBorder="1" applyAlignment="1" applyProtection="1">
      <alignment horizontal="center" vertical="center" wrapText="1"/>
      <protection locked="0"/>
    </xf>
    <xf numFmtId="1" fontId="20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0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/>
      <protection locked="0"/>
    </xf>
    <xf numFmtId="1" fontId="20" fillId="2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4" xfId="0" applyFont="1" applyBorder="1" applyAlignment="1"/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right"/>
    </xf>
    <xf numFmtId="3" fontId="7" fillId="0" borderId="6" xfId="0" applyNumberFormat="1" applyFont="1" applyBorder="1" applyAlignment="1">
      <alignment horizontal="center" vertical="center"/>
    </xf>
    <xf numFmtId="3" fontId="13" fillId="0" borderId="6" xfId="1" applyNumberFormat="1" applyFont="1" applyBorder="1" applyAlignment="1">
      <alignment horizontal="center" vertical="center"/>
    </xf>
    <xf numFmtId="3" fontId="7" fillId="0" borderId="6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19" fillId="0" borderId="0" xfId="0" applyFont="1" applyAlignment="1"/>
  </cellXfs>
  <cellStyles count="4">
    <cellStyle name="Normal" xfId="0" builtinId="0"/>
    <cellStyle name="Normal 2" xfId="1"/>
    <cellStyle name="Normal 2 2" xfId="2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579600</xdr:colOff>
      <xdr:row>2</xdr:row>
      <xdr:rowOff>480608</xdr:rowOff>
    </xdr:from>
    <xdr:to>
      <xdr:col>8</xdr:col>
      <xdr:colOff>379188</xdr:colOff>
      <xdr:row>3</xdr:row>
      <xdr:rowOff>5105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>
          <a:cxnSpLocks/>
        </xdr:cNvCxnSpPr>
      </xdr:nvCxnSpPr>
      <xdr:spPr>
        <a:xfrm flipV="1">
          <a:off x="5622247" y="884020"/>
          <a:ext cx="1984735" cy="6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1381125</xdr:colOff>
      <xdr:row>3</xdr:row>
      <xdr:rowOff>66675</xdr:rowOff>
    </xdr:from>
    <xdr:to>
      <xdr:col>3</xdr:col>
      <xdr:colOff>649941</xdr:colOff>
      <xdr:row>3</xdr:row>
      <xdr:rowOff>67235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CxnSpPr/>
      </xdr:nvCxnSpPr>
      <xdr:spPr>
        <a:xfrm>
          <a:off x="1672478" y="862293"/>
          <a:ext cx="2047875" cy="5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2305051</xdr:colOff>
      <xdr:row>3</xdr:row>
      <xdr:rowOff>65314</xdr:rowOff>
    </xdr:from>
    <xdr:to>
      <xdr:col>3</xdr:col>
      <xdr:colOff>24494</xdr:colOff>
      <xdr:row>3</xdr:row>
      <xdr:rowOff>68037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>
          <a:off x="2835730" y="1140278"/>
          <a:ext cx="1624693" cy="27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2306406</xdr:colOff>
      <xdr:row>3</xdr:row>
      <xdr:rowOff>43296</xdr:rowOff>
    </xdr:from>
    <xdr:to>
      <xdr:col>3</xdr:col>
      <xdr:colOff>570258</xdr:colOff>
      <xdr:row>3</xdr:row>
      <xdr:rowOff>43296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00000000-0008-0000-0300-000005000000}"/>
            </a:ext>
            <a:ext uri="{147F2762-F138-4A5C-976F-8EAC2B608ADB}">
              <a16:predDERef xmlns:a16="http://schemas.microsoft.com/office/drawing/2014/main" xmlns="" pred="{00000000-0008-0000-0300-000004000000}"/>
            </a:ext>
          </a:extLst>
        </xdr:cNvPr>
        <xdr:cNvCxnSpPr/>
      </xdr:nvCxnSpPr>
      <xdr:spPr>
        <a:xfrm>
          <a:off x="2769049" y="886939"/>
          <a:ext cx="180170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649937</xdr:colOff>
      <xdr:row>3</xdr:row>
      <xdr:rowOff>56030</xdr:rowOff>
    </xdr:from>
    <xdr:to>
      <xdr:col>10</xdr:col>
      <xdr:colOff>253893</xdr:colOff>
      <xdr:row>3</xdr:row>
      <xdr:rowOff>56030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44686454-F6EF-4045-95D9-0B757E412E29}"/>
            </a:ext>
            <a:ext uri="{147F2762-F138-4A5C-976F-8EAC2B608ADB}">
              <a16:predDERef xmlns:a16="http://schemas.microsoft.com/office/drawing/2014/main" xmlns="" pred="{00000000-0008-0000-0300-000004000000}"/>
            </a:ext>
          </a:extLst>
        </xdr:cNvPr>
        <xdr:cNvCxnSpPr/>
      </xdr:nvCxnSpPr>
      <xdr:spPr>
        <a:xfrm>
          <a:off x="6114906" y="925186"/>
          <a:ext cx="1937581" cy="0"/>
        </a:xfrm>
        <a:prstGeom prst="line">
          <a:avLst/>
        </a:prstGeom>
        <a:noFill/>
        <a:ln w="6350" cap="flat" cmpd="sng" algn="ctr">
          <a:solidFill>
            <a:srgbClr val="5B9BD5"/>
          </a:solidFill>
          <a:prstDash val="solid"/>
          <a:miter lim="800000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41"/>
  <sheetViews>
    <sheetView zoomScale="91" zoomScaleNormal="91" workbookViewId="0">
      <pane xSplit="2" ySplit="6" topLeftCell="C61" activePane="bottomRight" state="frozen"/>
      <selection pane="topRight" activeCell="C1" sqref="C1"/>
      <selection pane="bottomLeft" activeCell="A7" sqref="A7"/>
      <selection pane="bottomRight" activeCell="J9" sqref="J9"/>
    </sheetView>
  </sheetViews>
  <sheetFormatPr defaultColWidth="9.140625" defaultRowHeight="15" x14ac:dyDescent="0.25"/>
  <cols>
    <col min="1" max="1" width="9.140625" style="2"/>
    <col min="2" max="2" width="33.85546875" style="2" customWidth="1"/>
    <col min="3" max="3" width="11.140625" style="2" customWidth="1"/>
    <col min="4" max="4" width="11.5703125" style="2" customWidth="1"/>
    <col min="5" max="5" width="10.140625" style="2" customWidth="1"/>
    <col min="6" max="6" width="10.5703125" style="2" customWidth="1"/>
    <col min="7" max="7" width="11" style="2" customWidth="1"/>
    <col min="8" max="8" width="9.85546875" style="2" customWidth="1"/>
    <col min="9" max="9" width="11" style="2" customWidth="1"/>
    <col min="10" max="10" width="10.42578125" style="2" customWidth="1"/>
    <col min="11" max="11" width="10.140625" style="2" customWidth="1"/>
    <col min="12" max="12" width="11.7109375" style="2" customWidth="1"/>
    <col min="13" max="14" width="10.140625" style="2" customWidth="1"/>
    <col min="15" max="15" width="9.140625" style="2"/>
    <col min="16" max="16" width="11.28515625" style="2" customWidth="1"/>
    <col min="17" max="16384" width="9.140625" style="2"/>
  </cols>
  <sheetData>
    <row r="1" spans="1:16" ht="15.75" x14ac:dyDescent="0.2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</row>
    <row r="2" spans="1:16" ht="15.75" x14ac:dyDescent="0.25">
      <c r="A2" s="168" t="s">
        <v>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</row>
    <row r="3" spans="1:16" ht="38.25" customHeight="1" x14ac:dyDescent="0.25">
      <c r="A3" s="169" t="s">
        <v>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</row>
    <row r="4" spans="1:16" ht="15.75" x14ac:dyDescent="0.25">
      <c r="A4" s="10"/>
      <c r="B4" s="10"/>
      <c r="C4" s="10"/>
      <c r="D4" s="10"/>
      <c r="E4" s="10"/>
      <c r="F4" s="9"/>
      <c r="G4" s="9"/>
      <c r="H4" s="9"/>
      <c r="I4" s="9"/>
      <c r="J4" s="9"/>
      <c r="K4" s="9"/>
      <c r="L4" s="9"/>
      <c r="M4" s="9"/>
      <c r="N4" s="9"/>
      <c r="O4" s="9"/>
      <c r="P4" s="18"/>
    </row>
    <row r="5" spans="1:16" ht="21.75" customHeight="1" x14ac:dyDescent="0.25">
      <c r="A5" s="170" t="s">
        <v>3</v>
      </c>
      <c r="B5" s="170" t="s">
        <v>4</v>
      </c>
      <c r="C5" s="172" t="s">
        <v>5</v>
      </c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3" t="s">
        <v>6</v>
      </c>
    </row>
    <row r="6" spans="1:16" ht="33" x14ac:dyDescent="0.25">
      <c r="A6" s="171"/>
      <c r="B6" s="171"/>
      <c r="C6" s="97" t="s">
        <v>7</v>
      </c>
      <c r="D6" s="66" t="s">
        <v>8</v>
      </c>
      <c r="E6" s="97" t="s">
        <v>9</v>
      </c>
      <c r="F6" s="97" t="s">
        <v>10</v>
      </c>
      <c r="G6" s="66" t="s">
        <v>11</v>
      </c>
      <c r="H6" s="66" t="s">
        <v>12</v>
      </c>
      <c r="I6" s="66" t="s">
        <v>13</v>
      </c>
      <c r="J6" s="66" t="s">
        <v>14</v>
      </c>
      <c r="K6" s="66" t="s">
        <v>15</v>
      </c>
      <c r="L6" s="66" t="s">
        <v>16</v>
      </c>
      <c r="M6" s="66" t="s">
        <v>17</v>
      </c>
      <c r="N6" s="66" t="s">
        <v>18</v>
      </c>
      <c r="O6" s="67" t="s">
        <v>19</v>
      </c>
      <c r="P6" s="174"/>
    </row>
    <row r="7" spans="1:16" ht="30" customHeight="1" x14ac:dyDescent="0.25">
      <c r="A7" s="40" t="s">
        <v>20</v>
      </c>
      <c r="B7" s="41" t="s">
        <v>21</v>
      </c>
      <c r="C7" s="112">
        <f t="shared" ref="C7:O7" si="0">SUM(C8:C12)</f>
        <v>6</v>
      </c>
      <c r="D7" s="112">
        <f t="shared" si="0"/>
        <v>4</v>
      </c>
      <c r="E7" s="112">
        <f t="shared" si="0"/>
        <v>0</v>
      </c>
      <c r="F7" s="112">
        <f t="shared" si="0"/>
        <v>0</v>
      </c>
      <c r="G7" s="112">
        <f t="shared" si="0"/>
        <v>4</v>
      </c>
      <c r="H7" s="112">
        <f t="shared" si="0"/>
        <v>3</v>
      </c>
      <c r="I7" s="112">
        <f t="shared" si="0"/>
        <v>0</v>
      </c>
      <c r="J7" s="112">
        <f t="shared" si="0"/>
        <v>5</v>
      </c>
      <c r="K7" s="112">
        <f t="shared" si="0"/>
        <v>8</v>
      </c>
      <c r="L7" s="112">
        <f t="shared" si="0"/>
        <v>6</v>
      </c>
      <c r="M7" s="112">
        <f t="shared" si="0"/>
        <v>13</v>
      </c>
      <c r="N7" s="112">
        <f t="shared" si="0"/>
        <v>7</v>
      </c>
      <c r="O7" s="112">
        <f t="shared" si="0"/>
        <v>42</v>
      </c>
      <c r="P7" s="67">
        <f>SUM(C7:O7)</f>
        <v>98</v>
      </c>
    </row>
    <row r="8" spans="1:16" ht="30" customHeight="1" x14ac:dyDescent="0.25">
      <c r="A8" s="42">
        <v>1</v>
      </c>
      <c r="B8" s="43" t="s">
        <v>22</v>
      </c>
      <c r="C8" s="113" t="s">
        <v>23</v>
      </c>
      <c r="D8" s="114" t="s">
        <v>23</v>
      </c>
      <c r="E8" s="114" t="s">
        <v>23</v>
      </c>
      <c r="F8" s="114" t="s">
        <v>23</v>
      </c>
      <c r="G8" s="115"/>
      <c r="H8" s="115"/>
      <c r="I8" s="115"/>
      <c r="J8" s="115"/>
      <c r="K8" s="115"/>
      <c r="L8" s="115"/>
      <c r="M8" s="115"/>
      <c r="N8" s="115" t="s">
        <v>23</v>
      </c>
      <c r="O8" s="116">
        <v>18</v>
      </c>
      <c r="P8" s="67">
        <f>SUM(C8:O8)</f>
        <v>18</v>
      </c>
    </row>
    <row r="9" spans="1:16" ht="30" customHeight="1" x14ac:dyDescent="0.25">
      <c r="A9" s="42">
        <v>2</v>
      </c>
      <c r="B9" s="43" t="s">
        <v>24</v>
      </c>
      <c r="C9" s="117">
        <v>3</v>
      </c>
      <c r="D9" s="118">
        <v>1</v>
      </c>
      <c r="E9" s="118" t="s">
        <v>23</v>
      </c>
      <c r="F9" s="118" t="s">
        <v>23</v>
      </c>
      <c r="G9" s="119">
        <v>2</v>
      </c>
      <c r="H9" s="119">
        <v>2</v>
      </c>
      <c r="I9" s="119" t="s">
        <v>23</v>
      </c>
      <c r="J9" s="119">
        <v>4</v>
      </c>
      <c r="K9" s="119" t="s">
        <v>23</v>
      </c>
      <c r="L9" s="119">
        <v>5</v>
      </c>
      <c r="M9" s="119">
        <v>13</v>
      </c>
      <c r="N9" s="119" t="s">
        <v>23</v>
      </c>
      <c r="O9" s="120" t="s">
        <v>23</v>
      </c>
      <c r="P9" s="67">
        <f t="shared" ref="P9:P12" si="1">SUM(C9:O9)</f>
        <v>30</v>
      </c>
    </row>
    <row r="10" spans="1:16" ht="30" customHeight="1" x14ac:dyDescent="0.25">
      <c r="A10" s="42">
        <v>3</v>
      </c>
      <c r="B10" s="43" t="s">
        <v>25</v>
      </c>
      <c r="C10" s="117">
        <v>3</v>
      </c>
      <c r="D10" s="118">
        <v>3</v>
      </c>
      <c r="E10" s="118" t="s">
        <v>23</v>
      </c>
      <c r="F10" s="118" t="s">
        <v>23</v>
      </c>
      <c r="G10" s="119">
        <v>2</v>
      </c>
      <c r="H10" s="119">
        <v>1</v>
      </c>
      <c r="I10" s="119" t="s">
        <v>23</v>
      </c>
      <c r="J10" s="119">
        <v>1</v>
      </c>
      <c r="K10" s="119">
        <v>8</v>
      </c>
      <c r="L10" s="119">
        <v>1</v>
      </c>
      <c r="M10" s="119" t="s">
        <v>23</v>
      </c>
      <c r="N10" s="119">
        <v>7</v>
      </c>
      <c r="O10" s="120" t="s">
        <v>23</v>
      </c>
      <c r="P10" s="67">
        <f t="shared" si="1"/>
        <v>26</v>
      </c>
    </row>
    <row r="11" spans="1:16" ht="30" customHeight="1" x14ac:dyDescent="0.25">
      <c r="A11" s="42">
        <v>4</v>
      </c>
      <c r="B11" s="43" t="s">
        <v>26</v>
      </c>
      <c r="C11" s="121" t="s">
        <v>23</v>
      </c>
      <c r="D11" s="122" t="s">
        <v>23</v>
      </c>
      <c r="E11" s="122" t="s">
        <v>23</v>
      </c>
      <c r="F11" s="122" t="s">
        <v>23</v>
      </c>
      <c r="G11" s="123" t="s">
        <v>23</v>
      </c>
      <c r="H11" s="123" t="s">
        <v>23</v>
      </c>
      <c r="I11" s="123" t="s">
        <v>23</v>
      </c>
      <c r="J11" s="123" t="s">
        <v>23</v>
      </c>
      <c r="K11" s="123" t="s">
        <v>23</v>
      </c>
      <c r="L11" s="123" t="s">
        <v>23</v>
      </c>
      <c r="M11" s="123" t="s">
        <v>23</v>
      </c>
      <c r="N11" s="123" t="s">
        <v>23</v>
      </c>
      <c r="O11" s="124" t="s">
        <v>23</v>
      </c>
      <c r="P11" s="67">
        <f t="shared" si="1"/>
        <v>0</v>
      </c>
    </row>
    <row r="12" spans="1:16" ht="30" customHeight="1" x14ac:dyDescent="0.25">
      <c r="A12" s="42">
        <v>5</v>
      </c>
      <c r="B12" s="43" t="s">
        <v>27</v>
      </c>
      <c r="C12" s="121"/>
      <c r="D12" s="122"/>
      <c r="E12" s="122"/>
      <c r="F12" s="122"/>
      <c r="G12" s="123"/>
      <c r="H12" s="123"/>
      <c r="I12" s="123"/>
      <c r="J12" s="123"/>
      <c r="K12" s="123"/>
      <c r="L12" s="123"/>
      <c r="M12" s="123"/>
      <c r="N12" s="123"/>
      <c r="O12" s="124">
        <v>24</v>
      </c>
      <c r="P12" s="67">
        <f t="shared" si="1"/>
        <v>24</v>
      </c>
    </row>
    <row r="13" spans="1:16" ht="30" customHeight="1" x14ac:dyDescent="0.25">
      <c r="A13" s="96" t="s">
        <v>28</v>
      </c>
      <c r="B13" s="44" t="s">
        <v>29</v>
      </c>
      <c r="C13" s="125"/>
      <c r="D13" s="126"/>
      <c r="E13" s="125"/>
      <c r="F13" s="125"/>
      <c r="G13" s="127"/>
      <c r="H13" s="127"/>
      <c r="I13" s="127"/>
      <c r="J13" s="127"/>
      <c r="K13" s="127"/>
      <c r="L13" s="127"/>
      <c r="M13" s="127"/>
      <c r="N13" s="127"/>
      <c r="O13" s="128"/>
      <c r="P13" s="129"/>
    </row>
    <row r="14" spans="1:16" ht="30" customHeight="1" x14ac:dyDescent="0.25">
      <c r="A14" s="45">
        <v>1</v>
      </c>
      <c r="B14" s="46" t="s">
        <v>30</v>
      </c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1"/>
      <c r="P14" s="132"/>
    </row>
    <row r="15" spans="1:16" ht="30" customHeight="1" x14ac:dyDescent="0.25">
      <c r="A15" s="47" t="s">
        <v>31</v>
      </c>
      <c r="B15" s="48" t="s">
        <v>32</v>
      </c>
      <c r="C15" s="133">
        <v>8</v>
      </c>
      <c r="D15" s="133">
        <v>30</v>
      </c>
      <c r="E15" s="133">
        <v>8</v>
      </c>
      <c r="F15" s="133">
        <v>20</v>
      </c>
      <c r="G15" s="133">
        <v>21</v>
      </c>
      <c r="H15" s="133">
        <v>7</v>
      </c>
      <c r="I15" s="133">
        <v>8</v>
      </c>
      <c r="J15" s="133">
        <v>6</v>
      </c>
      <c r="K15" s="133">
        <v>57</v>
      </c>
      <c r="L15" s="133">
        <v>9</v>
      </c>
      <c r="M15" s="133">
        <v>10</v>
      </c>
      <c r="N15" s="133">
        <v>21</v>
      </c>
      <c r="O15" s="134"/>
      <c r="P15" s="135">
        <f>SUM(C15:O15)</f>
        <v>205</v>
      </c>
    </row>
    <row r="16" spans="1:16" ht="30" customHeight="1" x14ac:dyDescent="0.25">
      <c r="A16" s="47" t="s">
        <v>33</v>
      </c>
      <c r="B16" s="48" t="s">
        <v>34</v>
      </c>
      <c r="C16" s="136">
        <v>31</v>
      </c>
      <c r="D16" s="137">
        <v>119</v>
      </c>
      <c r="E16" s="138">
        <v>54</v>
      </c>
      <c r="F16" s="138">
        <v>836</v>
      </c>
      <c r="G16" s="139">
        <v>471</v>
      </c>
      <c r="H16" s="139">
        <v>225</v>
      </c>
      <c r="I16" s="139">
        <v>77</v>
      </c>
      <c r="J16" s="139">
        <v>900</v>
      </c>
      <c r="K16" s="139">
        <v>443</v>
      </c>
      <c r="L16" s="139">
        <v>103</v>
      </c>
      <c r="M16" s="139">
        <v>362</v>
      </c>
      <c r="N16" s="139">
        <v>271</v>
      </c>
      <c r="O16" s="140"/>
      <c r="P16" s="141">
        <f>SUM(C16:O16)</f>
        <v>3892</v>
      </c>
    </row>
    <row r="17" spans="1:16" ht="30" customHeight="1" x14ac:dyDescent="0.25">
      <c r="A17" s="47" t="s">
        <v>35</v>
      </c>
      <c r="B17" s="48" t="s">
        <v>36</v>
      </c>
      <c r="C17" s="136">
        <v>3911</v>
      </c>
      <c r="D17" s="137">
        <v>2313</v>
      </c>
      <c r="E17" s="138">
        <v>1323</v>
      </c>
      <c r="F17" s="138">
        <v>1553</v>
      </c>
      <c r="G17" s="139">
        <v>1320</v>
      </c>
      <c r="H17" s="139">
        <v>2227</v>
      </c>
      <c r="I17" s="139">
        <v>734</v>
      </c>
      <c r="J17" s="139">
        <v>1253</v>
      </c>
      <c r="K17" s="139">
        <v>1070</v>
      </c>
      <c r="L17" s="139">
        <v>357</v>
      </c>
      <c r="M17" s="139">
        <v>1174</v>
      </c>
      <c r="N17" s="139">
        <v>1019</v>
      </c>
      <c r="O17" s="140"/>
      <c r="P17" s="141">
        <f>SUM(C17:O17)</f>
        <v>18254</v>
      </c>
    </row>
    <row r="18" spans="1:16" ht="30" customHeight="1" x14ac:dyDescent="0.25">
      <c r="A18" s="45">
        <v>2</v>
      </c>
      <c r="B18" s="46" t="s">
        <v>37</v>
      </c>
      <c r="C18" s="136"/>
      <c r="D18" s="137"/>
      <c r="E18" s="138"/>
      <c r="F18" s="138"/>
      <c r="G18" s="139"/>
      <c r="H18" s="139"/>
      <c r="I18" s="139"/>
      <c r="J18" s="139"/>
      <c r="K18" s="139"/>
      <c r="L18" s="139"/>
      <c r="M18" s="139"/>
      <c r="N18" s="139"/>
      <c r="O18" s="142"/>
      <c r="P18" s="141"/>
    </row>
    <row r="19" spans="1:16" ht="30" customHeight="1" x14ac:dyDescent="0.25">
      <c r="A19" s="47" t="s">
        <v>38</v>
      </c>
      <c r="B19" s="48" t="s">
        <v>32</v>
      </c>
      <c r="C19" s="136">
        <v>0</v>
      </c>
      <c r="D19" s="137">
        <v>14</v>
      </c>
      <c r="E19" s="138">
        <v>46</v>
      </c>
      <c r="F19" s="138">
        <v>32</v>
      </c>
      <c r="G19" s="139">
        <v>17</v>
      </c>
      <c r="H19" s="139">
        <v>9</v>
      </c>
      <c r="I19" s="139">
        <v>0</v>
      </c>
      <c r="J19" s="139">
        <v>0</v>
      </c>
      <c r="K19" s="139">
        <v>0</v>
      </c>
      <c r="L19" s="139">
        <v>54</v>
      </c>
      <c r="M19" s="139">
        <v>0</v>
      </c>
      <c r="N19" s="139">
        <v>0</v>
      </c>
      <c r="O19" s="142"/>
      <c r="P19" s="141">
        <f>SUM(C19:O19)</f>
        <v>172</v>
      </c>
    </row>
    <row r="20" spans="1:16" ht="30" customHeight="1" x14ac:dyDescent="0.25">
      <c r="A20" s="47" t="s">
        <v>39</v>
      </c>
      <c r="B20" s="48" t="s">
        <v>34</v>
      </c>
      <c r="C20" s="136">
        <v>0</v>
      </c>
      <c r="D20" s="137">
        <v>81</v>
      </c>
      <c r="E20" s="138">
        <v>133</v>
      </c>
      <c r="F20" s="138">
        <v>573</v>
      </c>
      <c r="G20" s="139">
        <v>200</v>
      </c>
      <c r="H20" s="139">
        <v>53</v>
      </c>
      <c r="I20" s="139">
        <v>66</v>
      </c>
      <c r="J20" s="139">
        <v>791</v>
      </c>
      <c r="K20" s="139">
        <v>0</v>
      </c>
      <c r="L20" s="139">
        <v>87</v>
      </c>
      <c r="M20" s="139">
        <v>515</v>
      </c>
      <c r="N20" s="139">
        <v>0</v>
      </c>
      <c r="O20" s="142"/>
      <c r="P20" s="141">
        <f>SUM(C20:O20)</f>
        <v>2499</v>
      </c>
    </row>
    <row r="21" spans="1:16" ht="30" customHeight="1" x14ac:dyDescent="0.25">
      <c r="A21" s="47" t="s">
        <v>40</v>
      </c>
      <c r="B21" s="48" t="s">
        <v>36</v>
      </c>
      <c r="C21" s="143">
        <v>1119</v>
      </c>
      <c r="D21" s="144">
        <v>2.609</v>
      </c>
      <c r="E21" s="145">
        <v>2875</v>
      </c>
      <c r="F21" s="145">
        <v>2669</v>
      </c>
      <c r="G21" s="146">
        <v>1761</v>
      </c>
      <c r="H21" s="146">
        <v>3629</v>
      </c>
      <c r="I21" s="146">
        <v>1331</v>
      </c>
      <c r="J21" s="146">
        <v>1643</v>
      </c>
      <c r="K21" s="146">
        <v>697</v>
      </c>
      <c r="L21" s="146">
        <v>930</v>
      </c>
      <c r="M21" s="146">
        <v>2302</v>
      </c>
      <c r="N21" s="146">
        <v>1426</v>
      </c>
      <c r="O21" s="142"/>
      <c r="P21" s="141">
        <f>SUM(C21:O21)</f>
        <v>20384.609</v>
      </c>
    </row>
    <row r="22" spans="1:16" ht="45.75" customHeight="1" x14ac:dyDescent="0.25">
      <c r="A22" s="96" t="s">
        <v>41</v>
      </c>
      <c r="B22" s="68" t="s">
        <v>42</v>
      </c>
      <c r="C22" s="147"/>
      <c r="D22" s="148"/>
      <c r="E22" s="149"/>
      <c r="F22" s="149"/>
      <c r="G22" s="140"/>
      <c r="H22" s="150"/>
      <c r="I22" s="150"/>
      <c r="J22" s="140"/>
      <c r="K22" s="150"/>
      <c r="L22" s="140"/>
      <c r="M22" s="150"/>
      <c r="N22" s="150"/>
      <c r="O22" s="151"/>
      <c r="P22" s="67">
        <f>SUM(P23:P26)</f>
        <v>12</v>
      </c>
    </row>
    <row r="23" spans="1:16" ht="30" customHeight="1" x14ac:dyDescent="0.25">
      <c r="A23" s="69">
        <v>1</v>
      </c>
      <c r="B23" s="70" t="s">
        <v>43</v>
      </c>
      <c r="C23" s="152"/>
      <c r="D23" s="153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5"/>
      <c r="P23" s="156"/>
    </row>
    <row r="24" spans="1:16" ht="30" customHeight="1" x14ac:dyDescent="0.25">
      <c r="A24" s="69">
        <v>2</v>
      </c>
      <c r="B24" s="70" t="s">
        <v>44</v>
      </c>
      <c r="C24" s="152">
        <v>1</v>
      </c>
      <c r="D24" s="157">
        <v>1</v>
      </c>
      <c r="E24" s="154">
        <v>1</v>
      </c>
      <c r="F24" s="154">
        <v>1</v>
      </c>
      <c r="G24" s="154">
        <v>1</v>
      </c>
      <c r="H24" s="154">
        <v>1</v>
      </c>
      <c r="I24" s="154">
        <v>1</v>
      </c>
      <c r="J24" s="154">
        <v>1</v>
      </c>
      <c r="K24" s="154">
        <v>1</v>
      </c>
      <c r="L24" s="154">
        <v>1</v>
      </c>
      <c r="M24" s="154">
        <v>1</v>
      </c>
      <c r="N24" s="154">
        <v>1</v>
      </c>
      <c r="O24" s="155"/>
      <c r="P24" s="156">
        <f>SUM(C24:N24)</f>
        <v>12</v>
      </c>
    </row>
    <row r="25" spans="1:16" ht="30" customHeight="1" x14ac:dyDescent="0.25">
      <c r="A25" s="71">
        <v>3</v>
      </c>
      <c r="B25" s="72" t="s">
        <v>45</v>
      </c>
      <c r="C25" s="152"/>
      <c r="D25" s="157"/>
      <c r="E25" s="154"/>
      <c r="F25" s="158"/>
      <c r="G25" s="154"/>
      <c r="H25" s="154"/>
      <c r="I25" s="154"/>
      <c r="J25" s="154"/>
      <c r="K25" s="154"/>
      <c r="L25" s="154"/>
      <c r="M25" s="154"/>
      <c r="N25" s="154"/>
      <c r="O25" s="155"/>
      <c r="P25" s="156"/>
    </row>
    <row r="26" spans="1:16" ht="30" customHeight="1" x14ac:dyDescent="0.3">
      <c r="A26" s="73">
        <v>4</v>
      </c>
      <c r="B26" s="74" t="s">
        <v>46</v>
      </c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5"/>
      <c r="P26" s="156"/>
    </row>
    <row r="27" spans="1:16" ht="30" customHeight="1" x14ac:dyDescent="0.25">
      <c r="A27" s="96" t="s">
        <v>47</v>
      </c>
      <c r="B27" s="75" t="s">
        <v>48</v>
      </c>
      <c r="C27" s="147"/>
      <c r="D27" s="159"/>
      <c r="E27" s="147"/>
      <c r="F27" s="147"/>
      <c r="G27" s="140"/>
      <c r="H27" s="140"/>
      <c r="I27" s="140"/>
      <c r="J27" s="140"/>
      <c r="K27" s="140"/>
      <c r="L27" s="140"/>
      <c r="M27" s="140"/>
      <c r="N27" s="140"/>
      <c r="O27" s="151"/>
      <c r="P27" s="67">
        <f>SUM(P28:P31)</f>
        <v>143</v>
      </c>
    </row>
    <row r="28" spans="1:16" ht="30" customHeight="1" x14ac:dyDescent="0.25">
      <c r="A28" s="69">
        <v>1</v>
      </c>
      <c r="B28" s="70" t="s">
        <v>43</v>
      </c>
      <c r="C28" s="152"/>
      <c r="D28" s="153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5"/>
      <c r="P28" s="156">
        <f>SUM(C28:N28)</f>
        <v>0</v>
      </c>
    </row>
    <row r="29" spans="1:16" ht="30" customHeight="1" x14ac:dyDescent="0.25">
      <c r="A29" s="69">
        <v>2</v>
      </c>
      <c r="B29" s="70" t="s">
        <v>44</v>
      </c>
      <c r="C29" s="152">
        <v>9</v>
      </c>
      <c r="D29" s="157">
        <v>10</v>
      </c>
      <c r="E29" s="154">
        <v>13</v>
      </c>
      <c r="F29" s="154">
        <v>12</v>
      </c>
      <c r="G29" s="154">
        <v>15</v>
      </c>
      <c r="H29" s="154">
        <v>16</v>
      </c>
      <c r="I29" s="154">
        <v>13</v>
      </c>
      <c r="J29" s="154">
        <v>13</v>
      </c>
      <c r="K29" s="154">
        <v>8</v>
      </c>
      <c r="L29" s="154">
        <v>7</v>
      </c>
      <c r="M29" s="154">
        <v>8</v>
      </c>
      <c r="N29" s="154">
        <v>9</v>
      </c>
      <c r="O29" s="155"/>
      <c r="P29" s="156">
        <f>SUM(C29:N29)</f>
        <v>133</v>
      </c>
    </row>
    <row r="30" spans="1:16" ht="30" customHeight="1" x14ac:dyDescent="0.25">
      <c r="A30" s="71">
        <v>3</v>
      </c>
      <c r="B30" s="72" t="s">
        <v>45</v>
      </c>
      <c r="C30" s="152"/>
      <c r="D30" s="157">
        <v>2</v>
      </c>
      <c r="E30" s="154"/>
      <c r="F30" s="158"/>
      <c r="G30" s="154"/>
      <c r="H30" s="154">
        <v>2</v>
      </c>
      <c r="I30" s="154"/>
      <c r="J30" s="154"/>
      <c r="K30" s="154">
        <v>2</v>
      </c>
      <c r="L30" s="154"/>
      <c r="M30" s="154">
        <v>2</v>
      </c>
      <c r="N30" s="154"/>
      <c r="O30" s="155"/>
      <c r="P30" s="156">
        <f>SUM(C30:N30)</f>
        <v>8</v>
      </c>
    </row>
    <row r="31" spans="1:16" ht="30" customHeight="1" x14ac:dyDescent="0.25">
      <c r="A31" s="73">
        <v>4</v>
      </c>
      <c r="B31" s="76" t="s">
        <v>46</v>
      </c>
      <c r="C31" s="160"/>
      <c r="D31" s="154"/>
      <c r="E31" s="154"/>
      <c r="F31" s="154"/>
      <c r="G31" s="154"/>
      <c r="H31" s="154"/>
      <c r="I31" s="154"/>
      <c r="J31" s="154"/>
      <c r="K31" s="154">
        <v>2</v>
      </c>
      <c r="L31" s="154"/>
      <c r="M31" s="154"/>
      <c r="N31" s="154"/>
      <c r="O31" s="155"/>
      <c r="P31" s="156">
        <f>SUM(C31:N31)</f>
        <v>2</v>
      </c>
    </row>
    <row r="32" spans="1:16" ht="30" customHeight="1" x14ac:dyDescent="0.25">
      <c r="A32" s="97" t="s">
        <v>49</v>
      </c>
      <c r="B32" s="75" t="s">
        <v>50</v>
      </c>
      <c r="C32" s="161"/>
      <c r="D32" s="162"/>
      <c r="E32" s="163"/>
      <c r="F32" s="163"/>
      <c r="G32" s="134"/>
      <c r="H32" s="134"/>
      <c r="I32" s="134"/>
      <c r="J32" s="134"/>
      <c r="K32" s="134"/>
      <c r="L32" s="134"/>
      <c r="M32" s="134"/>
      <c r="N32" s="134"/>
      <c r="O32" s="142"/>
      <c r="P32" s="67">
        <f>SUM(P33:P36)</f>
        <v>698</v>
      </c>
    </row>
    <row r="33" spans="1:16" ht="30" customHeight="1" x14ac:dyDescent="0.25">
      <c r="A33" s="69">
        <v>1</v>
      </c>
      <c r="B33" s="77" t="s">
        <v>43</v>
      </c>
      <c r="C33" s="152"/>
      <c r="D33" s="157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55"/>
      <c r="P33" s="156">
        <f>SUM(C33:N33)</f>
        <v>0</v>
      </c>
    </row>
    <row r="34" spans="1:16" ht="30" customHeight="1" x14ac:dyDescent="0.25">
      <c r="A34" s="69">
        <v>2</v>
      </c>
      <c r="B34" s="70" t="s">
        <v>44</v>
      </c>
      <c r="C34" s="152">
        <v>37</v>
      </c>
      <c r="D34" s="157">
        <v>73</v>
      </c>
      <c r="E34" s="154">
        <v>66</v>
      </c>
      <c r="F34" s="154">
        <v>70</v>
      </c>
      <c r="G34" s="154">
        <v>65</v>
      </c>
      <c r="H34" s="154">
        <v>88</v>
      </c>
      <c r="I34" s="154">
        <v>62</v>
      </c>
      <c r="J34" s="154">
        <v>55</v>
      </c>
      <c r="K34" s="154">
        <v>38</v>
      </c>
      <c r="L34" s="154">
        <v>33</v>
      </c>
      <c r="M34" s="154">
        <v>35</v>
      </c>
      <c r="N34" s="154">
        <v>38</v>
      </c>
      <c r="O34" s="155"/>
      <c r="P34" s="156">
        <f>SUM(C34:N34)</f>
        <v>660</v>
      </c>
    </row>
    <row r="35" spans="1:16" ht="30" customHeight="1" x14ac:dyDescent="0.25">
      <c r="A35" s="71">
        <v>3</v>
      </c>
      <c r="B35" s="72" t="s">
        <v>45</v>
      </c>
      <c r="C35" s="152"/>
      <c r="D35" s="157">
        <v>4</v>
      </c>
      <c r="E35" s="154"/>
      <c r="F35" s="158"/>
      <c r="G35" s="154">
        <v>4</v>
      </c>
      <c r="H35" s="154"/>
      <c r="I35" s="154"/>
      <c r="J35" s="154"/>
      <c r="K35" s="154">
        <v>9</v>
      </c>
      <c r="L35" s="154"/>
      <c r="M35" s="154">
        <v>6</v>
      </c>
      <c r="N35" s="154"/>
      <c r="O35" s="155"/>
      <c r="P35" s="156">
        <f>SUM(C35:N35)</f>
        <v>23</v>
      </c>
    </row>
    <row r="36" spans="1:16" ht="30" customHeight="1" x14ac:dyDescent="0.25">
      <c r="A36" s="73">
        <v>4</v>
      </c>
      <c r="B36" s="76" t="s">
        <v>46</v>
      </c>
      <c r="C36" s="154"/>
      <c r="D36" s="154"/>
      <c r="E36" s="154"/>
      <c r="F36" s="154">
        <v>1</v>
      </c>
      <c r="G36" s="154"/>
      <c r="H36" s="154">
        <v>3</v>
      </c>
      <c r="I36" s="154"/>
      <c r="J36" s="154"/>
      <c r="K36" s="154">
        <v>11</v>
      </c>
      <c r="L36" s="154"/>
      <c r="M36" s="154"/>
      <c r="N36" s="154"/>
      <c r="O36" s="155"/>
      <c r="P36" s="156">
        <f>SUM(C36:N36)</f>
        <v>15</v>
      </c>
    </row>
    <row r="37" spans="1:16" ht="30" customHeight="1" x14ac:dyDescent="0.25">
      <c r="A37" s="97" t="s">
        <v>51</v>
      </c>
      <c r="B37" s="49" t="s">
        <v>52</v>
      </c>
      <c r="C37" s="165"/>
      <c r="D37" s="149"/>
      <c r="E37" s="147"/>
      <c r="F37" s="147"/>
      <c r="G37" s="147"/>
      <c r="H37" s="147"/>
      <c r="I37" s="147"/>
      <c r="J37" s="147"/>
      <c r="K37" s="147"/>
      <c r="L37" s="149"/>
      <c r="M37" s="147"/>
      <c r="N37" s="149"/>
      <c r="O37" s="147"/>
      <c r="P37" s="166">
        <f>SUM(P38+P40)</f>
        <v>346</v>
      </c>
    </row>
    <row r="38" spans="1:16" ht="30" customHeight="1" x14ac:dyDescent="0.25">
      <c r="A38" s="47">
        <v>1</v>
      </c>
      <c r="B38" s="48" t="s">
        <v>53</v>
      </c>
      <c r="C38" s="147">
        <v>4</v>
      </c>
      <c r="D38" s="159">
        <v>8</v>
      </c>
      <c r="E38" s="147">
        <v>0</v>
      </c>
      <c r="F38" s="147">
        <v>2</v>
      </c>
      <c r="G38" s="140">
        <v>12</v>
      </c>
      <c r="H38" s="140">
        <v>2</v>
      </c>
      <c r="I38" s="140">
        <v>2</v>
      </c>
      <c r="J38" s="140">
        <v>7</v>
      </c>
      <c r="K38" s="140">
        <v>1</v>
      </c>
      <c r="L38" s="140">
        <v>4</v>
      </c>
      <c r="M38" s="140">
        <v>10</v>
      </c>
      <c r="N38" s="140">
        <v>1</v>
      </c>
      <c r="O38" s="140"/>
      <c r="P38" s="67">
        <f>SUM(C38:O38)</f>
        <v>53</v>
      </c>
    </row>
    <row r="39" spans="1:16" ht="30" customHeight="1" x14ac:dyDescent="0.25">
      <c r="A39" s="47"/>
      <c r="B39" s="50" t="s">
        <v>32</v>
      </c>
      <c r="C39" s="155">
        <v>2</v>
      </c>
      <c r="D39" s="155">
        <v>4</v>
      </c>
      <c r="E39" s="155">
        <v>0</v>
      </c>
      <c r="F39" s="155">
        <v>0</v>
      </c>
      <c r="G39" s="155">
        <v>1</v>
      </c>
      <c r="H39" s="155">
        <v>0</v>
      </c>
      <c r="I39" s="155">
        <v>0</v>
      </c>
      <c r="J39" s="155">
        <v>1</v>
      </c>
      <c r="K39" s="155">
        <v>0</v>
      </c>
      <c r="L39" s="155">
        <v>0</v>
      </c>
      <c r="M39" s="155">
        <v>1</v>
      </c>
      <c r="N39" s="155">
        <v>0</v>
      </c>
      <c r="O39" s="140"/>
      <c r="P39" s="67">
        <f>SUM(C39:O39)</f>
        <v>9</v>
      </c>
    </row>
    <row r="40" spans="1:16" ht="30" customHeight="1" x14ac:dyDescent="0.25">
      <c r="A40" s="47">
        <v>2</v>
      </c>
      <c r="B40" s="48" t="s">
        <v>54</v>
      </c>
      <c r="C40" s="147">
        <v>37</v>
      </c>
      <c r="D40" s="159">
        <v>71</v>
      </c>
      <c r="E40" s="147">
        <v>15</v>
      </c>
      <c r="F40" s="147">
        <v>24</v>
      </c>
      <c r="G40" s="140">
        <v>61</v>
      </c>
      <c r="H40" s="140">
        <v>16</v>
      </c>
      <c r="I40" s="140">
        <v>22</v>
      </c>
      <c r="J40" s="140">
        <v>16</v>
      </c>
      <c r="K40" s="140">
        <v>9</v>
      </c>
      <c r="L40" s="140">
        <v>5</v>
      </c>
      <c r="M40" s="140">
        <v>13</v>
      </c>
      <c r="N40" s="140">
        <v>4</v>
      </c>
      <c r="O40" s="140"/>
      <c r="P40" s="67">
        <f>SUM(C40:O40)</f>
        <v>293</v>
      </c>
    </row>
    <row r="41" spans="1:16" ht="30" customHeight="1" x14ac:dyDescent="0.25">
      <c r="A41" s="47"/>
      <c r="B41" s="48" t="s">
        <v>32</v>
      </c>
      <c r="C41" s="155">
        <v>0</v>
      </c>
      <c r="D41" s="155">
        <v>0</v>
      </c>
      <c r="E41" s="155">
        <v>0</v>
      </c>
      <c r="F41" s="155">
        <v>0</v>
      </c>
      <c r="G41" s="155">
        <v>0</v>
      </c>
      <c r="H41" s="155">
        <v>0</v>
      </c>
      <c r="I41" s="155">
        <v>0</v>
      </c>
      <c r="J41" s="155">
        <v>0</v>
      </c>
      <c r="K41" s="155">
        <v>0</v>
      </c>
      <c r="L41" s="155">
        <v>0</v>
      </c>
      <c r="M41" s="155">
        <v>0</v>
      </c>
      <c r="N41" s="155">
        <v>0</v>
      </c>
      <c r="O41" s="140"/>
      <c r="P41" s="67">
        <f>SUM(C41:O41)</f>
        <v>0</v>
      </c>
    </row>
  </sheetData>
  <mergeCells count="7">
    <mergeCell ref="A1:P1"/>
    <mergeCell ref="A2:P2"/>
    <mergeCell ref="A3:P3"/>
    <mergeCell ref="A5:A6"/>
    <mergeCell ref="B5:B6"/>
    <mergeCell ref="C5:O5"/>
    <mergeCell ref="P5:P6"/>
  </mergeCells>
  <printOptions horizontalCentered="1"/>
  <pageMargins left="0.7" right="0.45" top="0.5" bottom="0.25" header="0.3" footer="0.3"/>
  <pageSetup paperSize="9" scale="70" orientation="landscape" r:id="rId1"/>
  <ignoredErrors>
    <ignoredError sqref="P37:P41 P13:P14 P15:P21 C7:O7 P10 P9 P11 P12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4"/>
  <sheetViews>
    <sheetView zoomScaleNormal="100" workbookViewId="0">
      <selection activeCell="E11" sqref="E11"/>
    </sheetView>
  </sheetViews>
  <sheetFormatPr defaultColWidth="9.140625" defaultRowHeight="15" x14ac:dyDescent="0.25"/>
  <cols>
    <col min="1" max="1" width="4.28515625" style="2" customWidth="1"/>
    <col min="2" max="2" width="33.7109375" style="2" customWidth="1"/>
    <col min="3" max="3" width="14.7109375" style="2" customWidth="1"/>
    <col min="4" max="4" width="14.5703125" style="2" customWidth="1"/>
    <col min="5" max="5" width="14.7109375" style="2" customWidth="1"/>
    <col min="6" max="16384" width="9.140625" style="2"/>
  </cols>
  <sheetData>
    <row r="1" spans="1:5" ht="15.75" x14ac:dyDescent="0.25">
      <c r="A1" s="177" t="s">
        <v>55</v>
      </c>
      <c r="B1" s="177"/>
      <c r="C1" s="177"/>
      <c r="D1" s="177"/>
      <c r="E1" s="177"/>
    </row>
    <row r="2" spans="1:5" ht="39" customHeight="1" x14ac:dyDescent="0.25">
      <c r="A2" s="178" t="s">
        <v>56</v>
      </c>
      <c r="B2" s="178"/>
      <c r="C2" s="178"/>
      <c r="D2" s="178"/>
      <c r="E2" s="178"/>
    </row>
    <row r="3" spans="1:5" ht="29.25" customHeight="1" x14ac:dyDescent="0.25">
      <c r="A3" s="179" t="s">
        <v>2</v>
      </c>
      <c r="B3" s="179"/>
      <c r="C3" s="179"/>
      <c r="D3" s="179"/>
      <c r="E3" s="179"/>
    </row>
    <row r="4" spans="1:5" ht="25.5" customHeight="1" x14ac:dyDescent="0.25">
      <c r="A4" s="180"/>
      <c r="B4" s="180"/>
      <c r="C4" s="3"/>
      <c r="D4" s="3"/>
      <c r="E4" s="17" t="s">
        <v>57</v>
      </c>
    </row>
    <row r="5" spans="1:5" ht="30" customHeight="1" x14ac:dyDescent="0.25">
      <c r="A5" s="181" t="s">
        <v>58</v>
      </c>
      <c r="B5" s="181" t="s">
        <v>59</v>
      </c>
      <c r="C5" s="175" t="s">
        <v>32</v>
      </c>
      <c r="D5" s="176"/>
      <c r="E5" s="182"/>
    </row>
    <row r="6" spans="1:5" ht="30" customHeight="1" x14ac:dyDescent="0.25">
      <c r="A6" s="181"/>
      <c r="B6" s="181"/>
      <c r="C6" s="16" t="s">
        <v>60</v>
      </c>
      <c r="D6" s="16" t="s">
        <v>61</v>
      </c>
      <c r="E6" s="16" t="s">
        <v>34</v>
      </c>
    </row>
    <row r="7" spans="1:5" ht="30" customHeight="1" x14ac:dyDescent="0.25">
      <c r="A7" s="4">
        <v>1</v>
      </c>
      <c r="B7" s="5" t="s">
        <v>62</v>
      </c>
      <c r="C7" s="93">
        <v>98</v>
      </c>
      <c r="D7" s="93">
        <v>30</v>
      </c>
      <c r="E7" s="93">
        <v>797</v>
      </c>
    </row>
    <row r="8" spans="1:5" ht="30" customHeight="1" x14ac:dyDescent="0.25">
      <c r="A8" s="4">
        <v>2</v>
      </c>
      <c r="B8" s="5" t="s">
        <v>63</v>
      </c>
      <c r="C8" s="94">
        <v>240</v>
      </c>
      <c r="D8" s="94">
        <v>190</v>
      </c>
      <c r="E8" s="94">
        <v>1767</v>
      </c>
    </row>
    <row r="9" spans="1:5" ht="30" customHeight="1" x14ac:dyDescent="0.25">
      <c r="A9" s="4">
        <v>3</v>
      </c>
      <c r="B9" s="5" t="s">
        <v>64</v>
      </c>
      <c r="C9" s="93">
        <v>126</v>
      </c>
      <c r="D9" s="93">
        <v>90</v>
      </c>
      <c r="E9" s="93">
        <v>1301</v>
      </c>
    </row>
    <row r="10" spans="1:5" ht="30" customHeight="1" x14ac:dyDescent="0.25">
      <c r="A10" s="175" t="s">
        <v>6</v>
      </c>
      <c r="B10" s="176"/>
      <c r="C10" s="95">
        <f>SUM(C7:C9)</f>
        <v>464</v>
      </c>
      <c r="D10" s="95">
        <f>SUM(D7:D9)</f>
        <v>310</v>
      </c>
      <c r="E10" s="95">
        <f>SUM(E7:E9)</f>
        <v>3865</v>
      </c>
    </row>
    <row r="11" spans="1:5" x14ac:dyDescent="0.25">
      <c r="C11" s="83"/>
      <c r="D11" s="83"/>
      <c r="E11" s="83"/>
    </row>
    <row r="12" spans="1:5" ht="15.75" x14ac:dyDescent="0.25">
      <c r="B12" s="39"/>
      <c r="C12" s="6"/>
      <c r="D12" s="6"/>
      <c r="E12" s="6"/>
    </row>
    <row r="13" spans="1:5" x14ac:dyDescent="0.25">
      <c r="C13" s="7"/>
      <c r="D13" s="7"/>
      <c r="E13" s="7"/>
    </row>
    <row r="14" spans="1:5" ht="15.75" x14ac:dyDescent="0.25">
      <c r="C14" s="8"/>
      <c r="D14" s="8"/>
      <c r="E14" s="7"/>
    </row>
  </sheetData>
  <mergeCells count="8">
    <mergeCell ref="A10:B10"/>
    <mergeCell ref="A1:E1"/>
    <mergeCell ref="A2:E2"/>
    <mergeCell ref="A3:E3"/>
    <mergeCell ref="A4:B4"/>
    <mergeCell ref="A5:A6"/>
    <mergeCell ref="B5:B6"/>
    <mergeCell ref="C5:E5"/>
  </mergeCells>
  <pageMargins left="0.7" right="0.7" top="0.75" bottom="0.75" header="0.3" footer="0.3"/>
  <pageSetup paperSize="9" scale="10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41"/>
  <sheetViews>
    <sheetView zoomScale="70" zoomScaleNormal="70" workbookViewId="0">
      <selection activeCell="O12" sqref="O12"/>
    </sheetView>
  </sheetViews>
  <sheetFormatPr defaultColWidth="8.7109375" defaultRowHeight="18.75" x14ac:dyDescent="0.3"/>
  <cols>
    <col min="1" max="1" width="8" style="23" customWidth="1"/>
    <col min="2" max="2" width="39.140625" style="31" customWidth="1"/>
    <col min="3" max="3" width="15.42578125" style="23" customWidth="1"/>
    <col min="4" max="4" width="11.85546875" style="23" customWidth="1"/>
    <col min="5" max="5" width="12.140625" style="23" customWidth="1"/>
    <col min="6" max="6" width="11" style="23" customWidth="1"/>
    <col min="7" max="7" width="12.140625" style="23" customWidth="1"/>
    <col min="8" max="16384" width="8.7109375" style="23"/>
  </cols>
  <sheetData>
    <row r="1" spans="1:7" x14ac:dyDescent="0.3">
      <c r="A1" s="188" t="s">
        <v>65</v>
      </c>
      <c r="B1" s="188"/>
      <c r="C1" s="188"/>
      <c r="D1" s="188"/>
      <c r="E1" s="188"/>
      <c r="F1" s="188"/>
      <c r="G1" s="188"/>
    </row>
    <row r="2" spans="1:7" ht="36.75" customHeight="1" x14ac:dyDescent="0.3">
      <c r="A2" s="185" t="s">
        <v>66</v>
      </c>
      <c r="B2" s="185"/>
      <c r="C2" s="185"/>
      <c r="D2" s="185"/>
      <c r="E2" s="185"/>
      <c r="F2" s="185"/>
      <c r="G2" s="185"/>
    </row>
    <row r="3" spans="1:7" ht="32.25" customHeight="1" x14ac:dyDescent="0.3">
      <c r="A3" s="184" t="s">
        <v>2</v>
      </c>
      <c r="B3" s="184"/>
      <c r="C3" s="184"/>
      <c r="D3" s="184"/>
      <c r="E3" s="184"/>
      <c r="F3" s="184"/>
      <c r="G3" s="184"/>
    </row>
    <row r="4" spans="1:7" ht="27" customHeight="1" x14ac:dyDescent="0.35">
      <c r="A4" s="54"/>
      <c r="B4" s="56"/>
      <c r="C4" s="54"/>
      <c r="D4" s="54"/>
      <c r="E4" s="189" t="s">
        <v>67</v>
      </c>
      <c r="F4" s="189"/>
      <c r="G4" s="189"/>
    </row>
    <row r="5" spans="1:7" ht="39.75" customHeight="1" x14ac:dyDescent="0.3">
      <c r="A5" s="183" t="s">
        <v>3</v>
      </c>
      <c r="B5" s="183" t="s">
        <v>68</v>
      </c>
      <c r="C5" s="183" t="s">
        <v>69</v>
      </c>
      <c r="D5" s="183"/>
      <c r="E5" s="183"/>
      <c r="F5" s="183" t="s">
        <v>70</v>
      </c>
      <c r="G5" s="183"/>
    </row>
    <row r="6" spans="1:7" ht="37.5" customHeight="1" x14ac:dyDescent="0.3">
      <c r="A6" s="183"/>
      <c r="B6" s="183"/>
      <c r="C6" s="55" t="s">
        <v>71</v>
      </c>
      <c r="D6" s="55" t="s">
        <v>72</v>
      </c>
      <c r="E6" s="55" t="s">
        <v>73</v>
      </c>
      <c r="F6" s="55" t="s">
        <v>74</v>
      </c>
      <c r="G6" s="24" t="s">
        <v>75</v>
      </c>
    </row>
    <row r="7" spans="1:7" ht="21.95" customHeight="1" x14ac:dyDescent="0.3">
      <c r="A7" s="25" t="s">
        <v>20</v>
      </c>
      <c r="B7" s="26" t="s">
        <v>26</v>
      </c>
      <c r="C7" s="99">
        <f>SUM(C8:C23)</f>
        <v>3295</v>
      </c>
      <c r="D7" s="99">
        <v>797</v>
      </c>
      <c r="E7" s="99">
        <f>C7-D7</f>
        <v>2498</v>
      </c>
      <c r="F7" s="99">
        <f>SUM(F8:F23)</f>
        <v>102</v>
      </c>
      <c r="G7" s="99">
        <f>SUM(G8:G23)</f>
        <v>165</v>
      </c>
    </row>
    <row r="8" spans="1:7" ht="21.95" customHeight="1" x14ac:dyDescent="0.3">
      <c r="A8" s="27">
        <v>1</v>
      </c>
      <c r="B8" s="28" t="s">
        <v>76</v>
      </c>
      <c r="C8" s="57">
        <v>160</v>
      </c>
      <c r="D8" s="98">
        <v>0</v>
      </c>
      <c r="E8" s="100">
        <f>C8-D8</f>
        <v>160</v>
      </c>
      <c r="F8" s="98">
        <v>0</v>
      </c>
      <c r="G8" s="98">
        <v>0</v>
      </c>
    </row>
    <row r="9" spans="1:7" ht="21.95" customHeight="1" x14ac:dyDescent="0.3">
      <c r="A9" s="27">
        <v>2</v>
      </c>
      <c r="B9" s="28" t="s">
        <v>77</v>
      </c>
      <c r="C9" s="57">
        <v>100</v>
      </c>
      <c r="D9" s="98">
        <v>23</v>
      </c>
      <c r="E9" s="100">
        <f t="shared" ref="E9:E23" si="0">C9-D9</f>
        <v>77</v>
      </c>
      <c r="F9" s="98">
        <v>9</v>
      </c>
      <c r="G9" s="98">
        <v>12</v>
      </c>
    </row>
    <row r="10" spans="1:7" ht="21.95" customHeight="1" x14ac:dyDescent="0.3">
      <c r="A10" s="27">
        <v>3</v>
      </c>
      <c r="B10" s="28" t="s">
        <v>78</v>
      </c>
      <c r="C10" s="57">
        <v>20</v>
      </c>
      <c r="D10" s="98">
        <v>25</v>
      </c>
      <c r="E10" s="100">
        <f t="shared" si="0"/>
        <v>-5</v>
      </c>
      <c r="F10" s="98">
        <v>4</v>
      </c>
      <c r="G10" s="98">
        <v>4</v>
      </c>
    </row>
    <row r="11" spans="1:7" ht="21.95" customHeight="1" x14ac:dyDescent="0.3">
      <c r="A11" s="27">
        <v>4</v>
      </c>
      <c r="B11" s="28" t="s">
        <v>79</v>
      </c>
      <c r="C11" s="101">
        <v>20</v>
      </c>
      <c r="D11" s="98">
        <v>16</v>
      </c>
      <c r="E11" s="100">
        <f t="shared" si="0"/>
        <v>4</v>
      </c>
      <c r="F11" s="98">
        <v>1</v>
      </c>
      <c r="G11" s="98">
        <v>2</v>
      </c>
    </row>
    <row r="12" spans="1:7" ht="21.95" customHeight="1" x14ac:dyDescent="0.3">
      <c r="A12" s="27">
        <v>5</v>
      </c>
      <c r="B12" s="28" t="s">
        <v>80</v>
      </c>
      <c r="C12" s="101">
        <v>300</v>
      </c>
      <c r="D12" s="98">
        <v>47</v>
      </c>
      <c r="E12" s="100">
        <f t="shared" si="0"/>
        <v>253</v>
      </c>
      <c r="F12" s="102">
        <v>21</v>
      </c>
      <c r="G12" s="102">
        <v>39</v>
      </c>
    </row>
    <row r="13" spans="1:7" ht="21.95" customHeight="1" x14ac:dyDescent="0.3">
      <c r="A13" s="27">
        <v>6</v>
      </c>
      <c r="B13" s="28" t="s">
        <v>81</v>
      </c>
      <c r="C13" s="101">
        <v>150</v>
      </c>
      <c r="D13" s="98">
        <v>42</v>
      </c>
      <c r="E13" s="100">
        <f t="shared" si="0"/>
        <v>108</v>
      </c>
      <c r="F13" s="98">
        <v>3</v>
      </c>
      <c r="G13" s="98">
        <v>7</v>
      </c>
    </row>
    <row r="14" spans="1:7" ht="21.95" customHeight="1" x14ac:dyDescent="0.3">
      <c r="A14" s="27">
        <v>7</v>
      </c>
      <c r="B14" s="28" t="s">
        <v>82</v>
      </c>
      <c r="C14" s="101">
        <v>260</v>
      </c>
      <c r="D14" s="98">
        <v>163</v>
      </c>
      <c r="E14" s="100">
        <f t="shared" si="0"/>
        <v>97</v>
      </c>
      <c r="F14" s="98">
        <v>30</v>
      </c>
      <c r="G14" s="98">
        <v>44</v>
      </c>
    </row>
    <row r="15" spans="1:7" ht="21.95" customHeight="1" x14ac:dyDescent="0.3">
      <c r="A15" s="27">
        <v>8</v>
      </c>
      <c r="B15" s="28" t="s">
        <v>83</v>
      </c>
      <c r="C15" s="101">
        <v>500</v>
      </c>
      <c r="D15" s="98">
        <v>83</v>
      </c>
      <c r="E15" s="100">
        <f t="shared" si="0"/>
        <v>417</v>
      </c>
      <c r="F15" s="98">
        <v>4</v>
      </c>
      <c r="G15" s="98">
        <v>4</v>
      </c>
    </row>
    <row r="16" spans="1:7" ht="21.95" customHeight="1" x14ac:dyDescent="0.3">
      <c r="A16" s="27">
        <v>9</v>
      </c>
      <c r="B16" s="28" t="s">
        <v>84</v>
      </c>
      <c r="C16" s="101">
        <v>500</v>
      </c>
      <c r="D16" s="98">
        <v>129</v>
      </c>
      <c r="E16" s="100">
        <f t="shared" si="0"/>
        <v>371</v>
      </c>
      <c r="F16" s="98">
        <v>10</v>
      </c>
      <c r="G16" s="98">
        <v>15</v>
      </c>
    </row>
    <row r="17" spans="1:7" ht="21.95" customHeight="1" x14ac:dyDescent="0.3">
      <c r="A17" s="27">
        <v>10</v>
      </c>
      <c r="B17" s="28" t="s">
        <v>85</v>
      </c>
      <c r="C17" s="101">
        <v>20</v>
      </c>
      <c r="D17" s="98">
        <v>10</v>
      </c>
      <c r="E17" s="100">
        <f t="shared" si="0"/>
        <v>10</v>
      </c>
      <c r="F17" s="98">
        <v>5</v>
      </c>
      <c r="G17" s="98">
        <v>3</v>
      </c>
    </row>
    <row r="18" spans="1:7" ht="21.95" customHeight="1" x14ac:dyDescent="0.3">
      <c r="A18" s="27">
        <v>11</v>
      </c>
      <c r="B18" s="28" t="s">
        <v>86</v>
      </c>
      <c r="C18" s="101">
        <v>20</v>
      </c>
      <c r="D18" s="98">
        <v>6</v>
      </c>
      <c r="E18" s="100">
        <f t="shared" si="0"/>
        <v>14</v>
      </c>
      <c r="F18" s="98">
        <v>3</v>
      </c>
      <c r="G18" s="98">
        <v>6</v>
      </c>
    </row>
    <row r="19" spans="1:7" ht="21.95" customHeight="1" x14ac:dyDescent="0.3">
      <c r="A19" s="27">
        <v>12</v>
      </c>
      <c r="B19" s="28" t="s">
        <v>87</v>
      </c>
      <c r="C19" s="101">
        <v>80</v>
      </c>
      <c r="D19" s="98">
        <v>16</v>
      </c>
      <c r="E19" s="100">
        <f t="shared" si="0"/>
        <v>64</v>
      </c>
      <c r="F19" s="98">
        <v>1</v>
      </c>
      <c r="G19" s="98">
        <v>2</v>
      </c>
    </row>
    <row r="20" spans="1:7" ht="21.95" customHeight="1" x14ac:dyDescent="0.3">
      <c r="A20" s="27">
        <v>13</v>
      </c>
      <c r="B20" s="28" t="s">
        <v>88</v>
      </c>
      <c r="C20" s="101">
        <v>20</v>
      </c>
      <c r="D20" s="98">
        <v>3</v>
      </c>
      <c r="E20" s="100">
        <f t="shared" si="0"/>
        <v>17</v>
      </c>
      <c r="F20" s="98">
        <v>1</v>
      </c>
      <c r="G20" s="98">
        <v>2</v>
      </c>
    </row>
    <row r="21" spans="1:7" ht="21.95" customHeight="1" x14ac:dyDescent="0.3">
      <c r="A21" s="27">
        <v>14</v>
      </c>
      <c r="B21" s="28" t="s">
        <v>89</v>
      </c>
      <c r="C21" s="101">
        <v>25</v>
      </c>
      <c r="D21" s="98">
        <v>1</v>
      </c>
      <c r="E21" s="100">
        <f t="shared" si="0"/>
        <v>24</v>
      </c>
      <c r="F21" s="98">
        <v>2</v>
      </c>
      <c r="G21" s="98">
        <v>4</v>
      </c>
    </row>
    <row r="22" spans="1:7" ht="21.95" customHeight="1" x14ac:dyDescent="0.3">
      <c r="A22" s="27">
        <v>15</v>
      </c>
      <c r="B22" s="28" t="s">
        <v>90</v>
      </c>
      <c r="C22" s="101">
        <v>120</v>
      </c>
      <c r="D22" s="98">
        <v>13</v>
      </c>
      <c r="E22" s="100">
        <f t="shared" si="0"/>
        <v>107</v>
      </c>
      <c r="F22" s="98">
        <v>2</v>
      </c>
      <c r="G22" s="98">
        <v>2</v>
      </c>
    </row>
    <row r="23" spans="1:7" ht="21.95" customHeight="1" x14ac:dyDescent="0.3">
      <c r="A23" s="27">
        <v>16</v>
      </c>
      <c r="B23" s="28" t="s">
        <v>91</v>
      </c>
      <c r="C23" s="101">
        <v>1000</v>
      </c>
      <c r="D23" s="98">
        <v>220</v>
      </c>
      <c r="E23" s="100">
        <f t="shared" si="0"/>
        <v>780</v>
      </c>
      <c r="F23" s="98">
        <v>6</v>
      </c>
      <c r="G23" s="98">
        <v>19</v>
      </c>
    </row>
    <row r="24" spans="1:7" ht="38.25" customHeight="1" x14ac:dyDescent="0.3">
      <c r="A24" s="25" t="s">
        <v>28</v>
      </c>
      <c r="B24" s="26" t="s">
        <v>92</v>
      </c>
      <c r="C24" s="58">
        <f>SUM(C25:C36)</f>
        <v>10194</v>
      </c>
      <c r="D24" s="58">
        <f>SUM(D25:D36)</f>
        <v>1767</v>
      </c>
      <c r="E24" s="58">
        <f>SUM(E25:E36)</f>
        <v>8427</v>
      </c>
      <c r="F24" s="191">
        <f>SUM(F25:G36)</f>
        <v>81</v>
      </c>
      <c r="G24" s="191"/>
    </row>
    <row r="25" spans="1:7" ht="21.95" customHeight="1" x14ac:dyDescent="0.3">
      <c r="A25" s="27">
        <v>1</v>
      </c>
      <c r="B25" s="29" t="s">
        <v>93</v>
      </c>
      <c r="C25" s="85">
        <v>610</v>
      </c>
      <c r="D25" s="85">
        <v>238</v>
      </c>
      <c r="E25" s="57">
        <f t="shared" ref="E25:E36" si="1">C25-D25</f>
        <v>372</v>
      </c>
      <c r="F25" s="192">
        <v>4</v>
      </c>
      <c r="G25" s="192"/>
    </row>
    <row r="26" spans="1:7" ht="21.95" customHeight="1" x14ac:dyDescent="0.3">
      <c r="A26" s="27">
        <v>2</v>
      </c>
      <c r="B26" s="29" t="s">
        <v>94</v>
      </c>
      <c r="C26" s="86">
        <v>970</v>
      </c>
      <c r="D26" s="86">
        <v>194</v>
      </c>
      <c r="E26" s="57">
        <f>C26-D26</f>
        <v>776</v>
      </c>
      <c r="F26" s="192">
        <v>6</v>
      </c>
      <c r="G26" s="192"/>
    </row>
    <row r="27" spans="1:7" ht="21.95" customHeight="1" x14ac:dyDescent="0.3">
      <c r="A27" s="27">
        <v>3</v>
      </c>
      <c r="B27" s="29" t="s">
        <v>95</v>
      </c>
      <c r="C27" s="86">
        <v>839</v>
      </c>
      <c r="D27" s="86">
        <v>299</v>
      </c>
      <c r="E27" s="57">
        <f t="shared" si="1"/>
        <v>540</v>
      </c>
      <c r="F27" s="192">
        <v>14</v>
      </c>
      <c r="G27" s="192"/>
    </row>
    <row r="28" spans="1:7" ht="21.95" customHeight="1" x14ac:dyDescent="0.3">
      <c r="A28" s="27">
        <v>4</v>
      </c>
      <c r="B28" s="29" t="s">
        <v>16</v>
      </c>
      <c r="C28" s="86">
        <v>700</v>
      </c>
      <c r="D28" s="86">
        <v>181</v>
      </c>
      <c r="E28" s="57">
        <f t="shared" si="1"/>
        <v>519</v>
      </c>
      <c r="F28" s="190">
        <v>8</v>
      </c>
      <c r="G28" s="190"/>
    </row>
    <row r="29" spans="1:7" ht="21.95" customHeight="1" x14ac:dyDescent="0.3">
      <c r="A29" s="27">
        <v>5</v>
      </c>
      <c r="B29" s="30" t="s">
        <v>96</v>
      </c>
      <c r="C29" s="86">
        <v>210</v>
      </c>
      <c r="D29" s="86">
        <v>126</v>
      </c>
      <c r="E29" s="57">
        <f t="shared" si="1"/>
        <v>84</v>
      </c>
      <c r="F29" s="190">
        <v>10</v>
      </c>
      <c r="G29" s="190"/>
    </row>
    <row r="30" spans="1:7" ht="21.95" customHeight="1" x14ac:dyDescent="0.3">
      <c r="A30" s="27">
        <v>6</v>
      </c>
      <c r="B30" s="30" t="s">
        <v>97</v>
      </c>
      <c r="C30" s="86">
        <v>526</v>
      </c>
      <c r="D30" s="86">
        <v>105</v>
      </c>
      <c r="E30" s="57">
        <f t="shared" si="1"/>
        <v>421</v>
      </c>
      <c r="F30" s="190">
        <v>3</v>
      </c>
      <c r="G30" s="190"/>
    </row>
    <row r="31" spans="1:7" ht="21.95" customHeight="1" x14ac:dyDescent="0.3">
      <c r="A31" s="27">
        <v>7</v>
      </c>
      <c r="B31" s="30" t="s">
        <v>11</v>
      </c>
      <c r="C31" s="86">
        <v>380</v>
      </c>
      <c r="D31" s="86">
        <v>171</v>
      </c>
      <c r="E31" s="57">
        <f t="shared" si="1"/>
        <v>209</v>
      </c>
      <c r="F31" s="190">
        <v>6</v>
      </c>
      <c r="G31" s="190"/>
    </row>
    <row r="32" spans="1:7" ht="21.95" customHeight="1" x14ac:dyDescent="0.3">
      <c r="A32" s="27">
        <v>8</v>
      </c>
      <c r="B32" s="30" t="s">
        <v>98</v>
      </c>
      <c r="C32" s="86">
        <v>415</v>
      </c>
      <c r="D32" s="86">
        <v>247</v>
      </c>
      <c r="E32" s="57">
        <f t="shared" si="1"/>
        <v>168</v>
      </c>
      <c r="F32" s="190">
        <v>7</v>
      </c>
      <c r="G32" s="190"/>
    </row>
    <row r="33" spans="1:7" ht="21.95" customHeight="1" x14ac:dyDescent="0.3">
      <c r="A33" s="27">
        <v>9</v>
      </c>
      <c r="B33" s="30" t="s">
        <v>99</v>
      </c>
      <c r="C33" s="86">
        <v>338</v>
      </c>
      <c r="D33" s="86">
        <v>41</v>
      </c>
      <c r="E33" s="57">
        <f t="shared" si="1"/>
        <v>297</v>
      </c>
      <c r="F33" s="190">
        <v>4</v>
      </c>
      <c r="G33" s="190"/>
    </row>
    <row r="34" spans="1:7" ht="21.95" customHeight="1" x14ac:dyDescent="0.3">
      <c r="A34" s="27">
        <v>10</v>
      </c>
      <c r="B34" s="30" t="s">
        <v>7</v>
      </c>
      <c r="C34" s="86">
        <v>800</v>
      </c>
      <c r="D34" s="86">
        <v>12</v>
      </c>
      <c r="E34" s="57">
        <f t="shared" si="1"/>
        <v>788</v>
      </c>
      <c r="F34" s="190">
        <v>12</v>
      </c>
      <c r="G34" s="190"/>
    </row>
    <row r="35" spans="1:7" ht="21.95" customHeight="1" x14ac:dyDescent="0.3">
      <c r="A35" s="27">
        <v>11</v>
      </c>
      <c r="B35" s="30" t="s">
        <v>100</v>
      </c>
      <c r="C35" s="86">
        <v>4135</v>
      </c>
      <c r="D35" s="86">
        <v>98</v>
      </c>
      <c r="E35" s="57">
        <f t="shared" si="1"/>
        <v>4037</v>
      </c>
      <c r="F35" s="190">
        <v>4</v>
      </c>
      <c r="G35" s="190"/>
    </row>
    <row r="36" spans="1:7" ht="21.95" customHeight="1" x14ac:dyDescent="0.3">
      <c r="A36" s="27">
        <v>12</v>
      </c>
      <c r="B36" s="30" t="s">
        <v>101</v>
      </c>
      <c r="C36" s="86">
        <v>271</v>
      </c>
      <c r="D36" s="86">
        <v>55</v>
      </c>
      <c r="E36" s="57">
        <f t="shared" si="1"/>
        <v>216</v>
      </c>
      <c r="F36" s="190">
        <v>3</v>
      </c>
      <c r="G36" s="190"/>
    </row>
    <row r="38" spans="1:7" ht="17.25" customHeight="1" x14ac:dyDescent="0.3">
      <c r="A38" s="186"/>
      <c r="B38" s="187"/>
      <c r="C38" s="187"/>
      <c r="D38" s="187"/>
      <c r="E38" s="187"/>
      <c r="F38" s="187"/>
      <c r="G38" s="187"/>
    </row>
    <row r="39" spans="1:7" x14ac:dyDescent="0.3">
      <c r="C39" s="32"/>
    </row>
    <row r="41" spans="1:7" x14ac:dyDescent="0.3">
      <c r="C41" s="32"/>
    </row>
  </sheetData>
  <mergeCells count="22">
    <mergeCell ref="A38:G38"/>
    <mergeCell ref="A1:G1"/>
    <mergeCell ref="E4:G4"/>
    <mergeCell ref="F36:G36"/>
    <mergeCell ref="F34:G34"/>
    <mergeCell ref="F35:G35"/>
    <mergeCell ref="F33:G33"/>
    <mergeCell ref="F32:G32"/>
    <mergeCell ref="F31:G31"/>
    <mergeCell ref="F24:G24"/>
    <mergeCell ref="F25:G25"/>
    <mergeCell ref="F26:G26"/>
    <mergeCell ref="F27:G27"/>
    <mergeCell ref="F30:G30"/>
    <mergeCell ref="F29:G29"/>
    <mergeCell ref="F28:G28"/>
    <mergeCell ref="A5:A6"/>
    <mergeCell ref="B5:B6"/>
    <mergeCell ref="A3:G3"/>
    <mergeCell ref="A2:G2"/>
    <mergeCell ref="C5:E5"/>
    <mergeCell ref="F5:G5"/>
  </mergeCells>
  <pageMargins left="0.7" right="0.7" top="0.25" bottom="0.75" header="0.3" footer="0.3"/>
  <pageSetup scale="8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24"/>
  <sheetViews>
    <sheetView zoomScale="70" zoomScaleNormal="70" workbookViewId="0">
      <selection activeCell="A17" sqref="A17:A18"/>
    </sheetView>
  </sheetViews>
  <sheetFormatPr defaultColWidth="8.7109375" defaultRowHeight="15" x14ac:dyDescent="0.25"/>
  <cols>
    <col min="1" max="1" width="7" style="11" customWidth="1"/>
    <col min="2" max="2" width="34.7109375" style="11" customWidth="1"/>
    <col min="3" max="3" width="18.42578125" style="11" customWidth="1"/>
    <col min="4" max="4" width="46" style="11" customWidth="1"/>
    <col min="5" max="16384" width="8.7109375" style="11"/>
  </cols>
  <sheetData>
    <row r="1" spans="1:7" ht="15.75" x14ac:dyDescent="0.25">
      <c r="A1" s="193" t="s">
        <v>102</v>
      </c>
      <c r="B1" s="193"/>
      <c r="C1" s="193"/>
      <c r="D1" s="193"/>
    </row>
    <row r="2" spans="1:7" ht="16.5" customHeight="1" x14ac:dyDescent="0.25">
      <c r="A2" s="194" t="s">
        <v>103</v>
      </c>
      <c r="B2" s="194"/>
      <c r="C2" s="194"/>
      <c r="D2" s="194"/>
    </row>
    <row r="3" spans="1:7" ht="33.75" customHeight="1" x14ac:dyDescent="0.25">
      <c r="A3" s="195" t="s">
        <v>2</v>
      </c>
      <c r="B3" s="195"/>
      <c r="C3" s="195"/>
      <c r="D3" s="195"/>
    </row>
    <row r="4" spans="1:7" ht="26.25" customHeight="1" x14ac:dyDescent="0.25">
      <c r="A4" s="13"/>
      <c r="B4" s="1"/>
      <c r="C4" s="1"/>
      <c r="D4" s="1"/>
    </row>
    <row r="5" spans="1:7" ht="31.5" customHeight="1" x14ac:dyDescent="0.25">
      <c r="A5" s="19" t="s">
        <v>3</v>
      </c>
      <c r="B5" s="19" t="s">
        <v>4</v>
      </c>
      <c r="C5" s="19" t="s">
        <v>104</v>
      </c>
      <c r="D5" s="59" t="s">
        <v>105</v>
      </c>
    </row>
    <row r="6" spans="1:7" ht="30" customHeight="1" x14ac:dyDescent="0.25">
      <c r="A6" s="19"/>
      <c r="B6" s="60" t="s">
        <v>106</v>
      </c>
      <c r="C6" s="103">
        <v>10192</v>
      </c>
      <c r="D6" s="104"/>
      <c r="E6" s="12"/>
      <c r="F6" s="12"/>
    </row>
    <row r="7" spans="1:7" ht="30" customHeight="1" x14ac:dyDescent="0.3">
      <c r="A7" s="19">
        <v>1</v>
      </c>
      <c r="B7" s="61" t="s">
        <v>107</v>
      </c>
      <c r="C7" s="87">
        <v>797</v>
      </c>
      <c r="D7" s="105"/>
      <c r="E7" s="12"/>
      <c r="F7" s="12"/>
      <c r="G7" s="12"/>
    </row>
    <row r="8" spans="1:7" ht="44.25" customHeight="1" x14ac:dyDescent="0.25">
      <c r="A8" s="20">
        <v>1.1000000000000001</v>
      </c>
      <c r="B8" s="62" t="s">
        <v>108</v>
      </c>
      <c r="C8" s="106">
        <v>758</v>
      </c>
      <c r="D8" s="107" t="s">
        <v>109</v>
      </c>
      <c r="F8" s="12"/>
      <c r="G8" s="12"/>
    </row>
    <row r="9" spans="1:7" ht="30" customHeight="1" x14ac:dyDescent="0.25">
      <c r="A9" s="20">
        <v>1.2</v>
      </c>
      <c r="B9" s="62" t="s">
        <v>110</v>
      </c>
      <c r="C9" s="108">
        <v>24</v>
      </c>
      <c r="D9" s="109" t="s">
        <v>111</v>
      </c>
      <c r="F9" s="12"/>
    </row>
    <row r="10" spans="1:7" ht="33.75" customHeight="1" x14ac:dyDescent="0.25">
      <c r="A10" s="20">
        <v>1.3</v>
      </c>
      <c r="B10" s="62" t="s">
        <v>112</v>
      </c>
      <c r="C10" s="108">
        <v>9</v>
      </c>
      <c r="D10" s="110" t="s">
        <v>113</v>
      </c>
    </row>
    <row r="11" spans="1:7" ht="36.6" customHeight="1" x14ac:dyDescent="0.3">
      <c r="A11" s="20">
        <v>1.4</v>
      </c>
      <c r="B11" s="62" t="s">
        <v>114</v>
      </c>
      <c r="C11" s="108">
        <v>6</v>
      </c>
      <c r="D11" s="110" t="s">
        <v>115</v>
      </c>
      <c r="F11" s="14"/>
    </row>
    <row r="12" spans="1:7" ht="36.75" customHeight="1" x14ac:dyDescent="0.25">
      <c r="A12" s="20">
        <v>1.5</v>
      </c>
      <c r="B12" s="62" t="s">
        <v>116</v>
      </c>
      <c r="C12" s="111"/>
      <c r="D12" s="63"/>
      <c r="F12" s="12"/>
    </row>
    <row r="13" spans="1:7" ht="36.75" customHeight="1" x14ac:dyDescent="0.25">
      <c r="A13" s="51"/>
      <c r="B13" s="62" t="s">
        <v>117</v>
      </c>
      <c r="C13" s="111"/>
      <c r="D13" s="63"/>
      <c r="F13" s="12"/>
    </row>
    <row r="14" spans="1:7" ht="36.75" customHeight="1" x14ac:dyDescent="0.25">
      <c r="A14" s="196"/>
      <c r="B14" s="62" t="s">
        <v>118</v>
      </c>
      <c r="C14" s="108">
        <v>26</v>
      </c>
      <c r="D14" s="63"/>
      <c r="F14" s="12"/>
    </row>
    <row r="15" spans="1:7" ht="36.75" customHeight="1" x14ac:dyDescent="0.25">
      <c r="A15" s="196"/>
      <c r="B15" s="62" t="s">
        <v>119</v>
      </c>
      <c r="C15" s="108">
        <v>9</v>
      </c>
      <c r="D15" s="63"/>
      <c r="F15" s="12"/>
    </row>
    <row r="16" spans="1:7" ht="36.75" customHeight="1" x14ac:dyDescent="0.25">
      <c r="A16" s="51"/>
      <c r="B16" s="62" t="s">
        <v>120</v>
      </c>
      <c r="C16" s="108"/>
      <c r="D16" s="63"/>
      <c r="F16" s="12"/>
    </row>
    <row r="17" spans="1:14" ht="36.75" customHeight="1" x14ac:dyDescent="0.25">
      <c r="A17" s="196"/>
      <c r="B17" s="62" t="s">
        <v>121</v>
      </c>
      <c r="C17" s="108">
        <v>50</v>
      </c>
      <c r="D17" s="63"/>
      <c r="F17" s="12"/>
    </row>
    <row r="18" spans="1:14" ht="36.75" customHeight="1" x14ac:dyDescent="0.25">
      <c r="A18" s="197"/>
      <c r="B18" s="62" t="s">
        <v>122</v>
      </c>
      <c r="C18" s="108">
        <v>5</v>
      </c>
      <c r="D18" s="63"/>
      <c r="F18" s="12"/>
    </row>
    <row r="19" spans="1:14" ht="30" customHeight="1" x14ac:dyDescent="0.25">
      <c r="A19" s="19">
        <v>2</v>
      </c>
      <c r="B19" s="64" t="s">
        <v>123</v>
      </c>
      <c r="C19" s="111">
        <v>9166</v>
      </c>
      <c r="D19" s="60" t="s">
        <v>124</v>
      </c>
      <c r="I19" s="15"/>
      <c r="J19" s="15"/>
      <c r="K19" s="15"/>
      <c r="L19" s="15"/>
      <c r="M19" s="15"/>
      <c r="N19" s="15"/>
    </row>
    <row r="20" spans="1:14" ht="30" customHeight="1" x14ac:dyDescent="0.25">
      <c r="A20" s="21"/>
      <c r="B20" s="65" t="s">
        <v>32</v>
      </c>
      <c r="C20" s="108">
        <v>30</v>
      </c>
      <c r="D20" s="60"/>
    </row>
    <row r="21" spans="1:14" ht="47.25" x14ac:dyDescent="0.25">
      <c r="A21" s="21">
        <v>3</v>
      </c>
      <c r="B21" s="64" t="s">
        <v>125</v>
      </c>
      <c r="C21" s="108">
        <v>14</v>
      </c>
      <c r="D21" s="109" t="s">
        <v>126</v>
      </c>
      <c r="G21" s="12"/>
    </row>
    <row r="22" spans="1:14" ht="30" customHeight="1" x14ac:dyDescent="0.25">
      <c r="A22" s="52"/>
      <c r="B22" s="65" t="s">
        <v>32</v>
      </c>
      <c r="C22" s="87">
        <v>0</v>
      </c>
      <c r="D22" s="109"/>
    </row>
    <row r="23" spans="1:14" ht="30" customHeight="1" x14ac:dyDescent="0.25">
      <c r="A23" s="19">
        <v>4</v>
      </c>
      <c r="B23" s="63" t="s">
        <v>127</v>
      </c>
      <c r="C23" s="111">
        <v>223</v>
      </c>
      <c r="D23" s="60" t="s">
        <v>124</v>
      </c>
    </row>
    <row r="24" spans="1:14" ht="27.95" customHeight="1" x14ac:dyDescent="0.25">
      <c r="A24" s="22"/>
      <c r="B24" s="65" t="s">
        <v>32</v>
      </c>
      <c r="C24" s="93">
        <v>0</v>
      </c>
      <c r="D24" s="109"/>
    </row>
  </sheetData>
  <mergeCells count="5">
    <mergeCell ref="A1:D1"/>
    <mergeCell ref="A2:D2"/>
    <mergeCell ref="A3:D3"/>
    <mergeCell ref="A14:A15"/>
    <mergeCell ref="A17:A18"/>
  </mergeCells>
  <pageMargins left="0.7" right="0.7" top="0.25" bottom="0.75" header="0.3" footer="0.3"/>
  <pageSetup scale="8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Zeros="0" tabSelected="1" zoomScale="80" zoomScaleNormal="80" workbookViewId="0">
      <selection activeCell="H11" sqref="H11"/>
    </sheetView>
  </sheetViews>
  <sheetFormatPr defaultRowHeight="15" x14ac:dyDescent="0.25"/>
  <cols>
    <col min="1" max="1" width="6" customWidth="1"/>
    <col min="2" max="2" width="18.28515625" customWidth="1"/>
    <col min="3" max="3" width="11.7109375" bestFit="1" customWidth="1"/>
    <col min="4" max="4" width="11.7109375" customWidth="1"/>
    <col min="5" max="5" width="12" customWidth="1"/>
    <col min="6" max="6" width="11.42578125" customWidth="1"/>
    <col min="7" max="7" width="11.7109375" bestFit="1" customWidth="1"/>
    <col min="8" max="8" width="11.42578125" customWidth="1"/>
    <col min="9" max="10" width="11.7109375" bestFit="1" customWidth="1"/>
    <col min="11" max="11" width="11.140625" customWidth="1"/>
    <col min="12" max="12" width="11" customWidth="1"/>
    <col min="13" max="13" width="11.7109375" bestFit="1" customWidth="1"/>
    <col min="14" max="16" width="11.7109375" customWidth="1"/>
    <col min="17" max="17" width="8.42578125" customWidth="1"/>
    <col min="18" max="18" width="9.28515625" bestFit="1" customWidth="1"/>
  </cols>
  <sheetData>
    <row r="1" spans="1:18" ht="15.75" x14ac:dyDescent="0.25">
      <c r="A1" s="198" t="s">
        <v>128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</row>
    <row r="2" spans="1:18" ht="15.75" x14ac:dyDescent="0.25">
      <c r="A2" s="199" t="s">
        <v>129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</row>
    <row r="3" spans="1:18" ht="36.75" customHeight="1" x14ac:dyDescent="0.25">
      <c r="A3" s="200" t="s">
        <v>130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</row>
    <row r="4" spans="1:18" ht="15.7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 t="s">
        <v>131</v>
      </c>
      <c r="M4" s="33"/>
      <c r="N4" s="33"/>
      <c r="O4" s="33"/>
      <c r="P4" s="33"/>
      <c r="Q4" s="33"/>
      <c r="R4" s="33"/>
    </row>
    <row r="5" spans="1:18" ht="15.75" x14ac:dyDescent="0.25">
      <c r="A5" s="34"/>
      <c r="B5" s="34"/>
      <c r="C5" s="33"/>
      <c r="D5" s="33"/>
      <c r="E5" s="33"/>
      <c r="F5" s="33"/>
      <c r="G5" s="35"/>
      <c r="H5" s="35"/>
      <c r="I5" s="35"/>
      <c r="J5" s="35"/>
      <c r="K5" s="35"/>
    </row>
    <row r="6" spans="1:18" ht="47.25" x14ac:dyDescent="0.25">
      <c r="A6" s="80" t="s">
        <v>58</v>
      </c>
      <c r="B6" s="53" t="s">
        <v>132</v>
      </c>
      <c r="C6" s="81">
        <v>44491</v>
      </c>
      <c r="D6" s="82">
        <v>44492</v>
      </c>
      <c r="E6" s="82">
        <v>44493</v>
      </c>
      <c r="F6" s="82">
        <v>44494</v>
      </c>
      <c r="G6" s="82">
        <v>44495</v>
      </c>
      <c r="H6" s="82">
        <v>44496</v>
      </c>
      <c r="I6" s="82">
        <v>44497</v>
      </c>
      <c r="J6" s="82">
        <v>44498</v>
      </c>
      <c r="K6" s="82">
        <v>44499</v>
      </c>
      <c r="L6" s="82">
        <v>44500</v>
      </c>
      <c r="M6" s="82">
        <v>44501</v>
      </c>
      <c r="N6" s="82">
        <v>44502</v>
      </c>
      <c r="O6" s="82">
        <v>44503</v>
      </c>
      <c r="P6" s="82">
        <v>44504</v>
      </c>
      <c r="Q6" s="53" t="s">
        <v>6</v>
      </c>
      <c r="R6" s="53" t="s">
        <v>133</v>
      </c>
    </row>
    <row r="7" spans="1:18" ht="24.95" customHeight="1" x14ac:dyDescent="0.25">
      <c r="A7" s="79">
        <v>1</v>
      </c>
      <c r="B7" s="78" t="s">
        <v>7</v>
      </c>
      <c r="C7" s="88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>
        <v>3</v>
      </c>
      <c r="Q7" s="90">
        <f>SUM(C7:P7)</f>
        <v>3</v>
      </c>
      <c r="R7" s="84"/>
    </row>
    <row r="8" spans="1:18" ht="24.95" customHeight="1" x14ac:dyDescent="0.25">
      <c r="A8" s="79">
        <v>2</v>
      </c>
      <c r="B8" s="78" t="s">
        <v>8</v>
      </c>
      <c r="C8" s="88"/>
      <c r="D8" s="89"/>
      <c r="E8" s="89">
        <v>1</v>
      </c>
      <c r="F8" s="89"/>
      <c r="G8" s="89"/>
      <c r="H8" s="89">
        <v>2</v>
      </c>
      <c r="I8" s="89"/>
      <c r="J8" s="89"/>
      <c r="K8" s="89"/>
      <c r="L8" s="89">
        <v>12</v>
      </c>
      <c r="M8" s="89">
        <v>4</v>
      </c>
      <c r="N8" s="89"/>
      <c r="O8" s="89">
        <v>2</v>
      </c>
      <c r="P8" s="89">
        <v>3</v>
      </c>
      <c r="Q8" s="90">
        <f t="shared" ref="Q8:Q19" si="0">SUM(C8:P8)</f>
        <v>24</v>
      </c>
      <c r="R8" s="91"/>
    </row>
    <row r="9" spans="1:18" ht="24.95" customHeight="1" x14ac:dyDescent="0.25">
      <c r="A9" s="79">
        <v>3</v>
      </c>
      <c r="B9" s="78" t="s">
        <v>9</v>
      </c>
      <c r="C9" s="88"/>
      <c r="D9" s="89"/>
      <c r="E9" s="89"/>
      <c r="F9" s="89"/>
      <c r="G9" s="89"/>
      <c r="H9" s="89">
        <v>1</v>
      </c>
      <c r="I9" s="89"/>
      <c r="J9" s="89"/>
      <c r="K9" s="89"/>
      <c r="L9" s="89"/>
      <c r="M9" s="89"/>
      <c r="N9" s="89">
        <v>1</v>
      </c>
      <c r="O9" s="89"/>
      <c r="P9" s="89"/>
      <c r="Q9" s="90">
        <f t="shared" si="0"/>
        <v>2</v>
      </c>
      <c r="R9" s="91">
        <v>2</v>
      </c>
    </row>
    <row r="10" spans="1:18" ht="24.95" customHeight="1" x14ac:dyDescent="0.25">
      <c r="A10" s="79">
        <v>4</v>
      </c>
      <c r="B10" s="78" t="s">
        <v>10</v>
      </c>
      <c r="C10" s="88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>
        <v>1</v>
      </c>
      <c r="O10" s="89">
        <v>1</v>
      </c>
      <c r="P10" s="89"/>
      <c r="Q10" s="90">
        <f t="shared" si="0"/>
        <v>2</v>
      </c>
      <c r="R10" s="91">
        <v>1</v>
      </c>
    </row>
    <row r="11" spans="1:18" ht="24.95" customHeight="1" x14ac:dyDescent="0.25">
      <c r="A11" s="79">
        <v>5</v>
      </c>
      <c r="B11" s="78" t="s">
        <v>11</v>
      </c>
      <c r="C11" s="88"/>
      <c r="D11" s="89"/>
      <c r="E11" s="89"/>
      <c r="F11" s="89"/>
      <c r="G11" s="89"/>
      <c r="H11" s="89">
        <v>1</v>
      </c>
      <c r="I11" s="89">
        <v>1</v>
      </c>
      <c r="J11" s="89"/>
      <c r="K11" s="89"/>
      <c r="L11" s="89">
        <v>1</v>
      </c>
      <c r="M11" s="89"/>
      <c r="N11" s="89">
        <v>3</v>
      </c>
      <c r="O11" s="89">
        <v>1</v>
      </c>
      <c r="P11" s="89">
        <v>2</v>
      </c>
      <c r="Q11" s="90">
        <f t="shared" si="0"/>
        <v>9</v>
      </c>
      <c r="R11" s="91"/>
    </row>
    <row r="12" spans="1:18" ht="24.95" customHeight="1" x14ac:dyDescent="0.25">
      <c r="A12" s="79">
        <v>6</v>
      </c>
      <c r="B12" s="78" t="s">
        <v>98</v>
      </c>
      <c r="C12" s="88">
        <v>1</v>
      </c>
      <c r="D12" s="89"/>
      <c r="E12" s="89"/>
      <c r="F12" s="89"/>
      <c r="G12" s="89"/>
      <c r="H12" s="89"/>
      <c r="I12" s="89">
        <v>1</v>
      </c>
      <c r="J12" s="89">
        <v>6</v>
      </c>
      <c r="K12" s="89">
        <v>8</v>
      </c>
      <c r="L12" s="89">
        <v>1</v>
      </c>
      <c r="M12" s="89">
        <v>1</v>
      </c>
      <c r="N12" s="89">
        <v>3</v>
      </c>
      <c r="O12" s="89">
        <v>6</v>
      </c>
      <c r="P12" s="89">
        <v>1</v>
      </c>
      <c r="Q12" s="90">
        <f t="shared" si="0"/>
        <v>28</v>
      </c>
      <c r="R12" s="91">
        <v>0</v>
      </c>
    </row>
    <row r="13" spans="1:18" ht="24.95" customHeight="1" x14ac:dyDescent="0.25">
      <c r="A13" s="79">
        <v>7</v>
      </c>
      <c r="B13" s="78" t="s">
        <v>13</v>
      </c>
      <c r="C13" s="88"/>
      <c r="D13" s="89"/>
      <c r="E13" s="89"/>
      <c r="F13" s="89"/>
      <c r="G13" s="89"/>
      <c r="H13" s="89"/>
      <c r="I13" s="89"/>
      <c r="J13" s="89">
        <v>2</v>
      </c>
      <c r="K13" s="89"/>
      <c r="L13" s="89"/>
      <c r="M13" s="89">
        <v>2</v>
      </c>
      <c r="N13" s="89">
        <v>2</v>
      </c>
      <c r="O13" s="89">
        <v>1</v>
      </c>
      <c r="P13" s="89"/>
      <c r="Q13" s="90">
        <f t="shared" si="0"/>
        <v>7</v>
      </c>
      <c r="R13" s="91">
        <v>1</v>
      </c>
    </row>
    <row r="14" spans="1:18" ht="24.95" customHeight="1" x14ac:dyDescent="0.25">
      <c r="A14" s="79">
        <v>8</v>
      </c>
      <c r="B14" s="78" t="s">
        <v>14</v>
      </c>
      <c r="C14" s="88"/>
      <c r="D14" s="89"/>
      <c r="E14" s="89"/>
      <c r="F14" s="89"/>
      <c r="G14" s="89">
        <v>1</v>
      </c>
      <c r="H14" s="89"/>
      <c r="I14" s="89"/>
      <c r="J14" s="89"/>
      <c r="K14" s="89"/>
      <c r="L14" s="89"/>
      <c r="M14" s="89"/>
      <c r="N14" s="89">
        <v>2</v>
      </c>
      <c r="O14" s="89">
        <v>1</v>
      </c>
      <c r="P14" s="89">
        <v>1</v>
      </c>
      <c r="Q14" s="90">
        <f t="shared" si="0"/>
        <v>5</v>
      </c>
      <c r="R14" s="91">
        <v>0</v>
      </c>
    </row>
    <row r="15" spans="1:18" ht="24.95" customHeight="1" x14ac:dyDescent="0.25">
      <c r="A15" s="79">
        <v>9</v>
      </c>
      <c r="B15" s="78" t="s">
        <v>15</v>
      </c>
      <c r="C15" s="88">
        <v>3</v>
      </c>
      <c r="D15" s="89">
        <v>3</v>
      </c>
      <c r="E15" s="89"/>
      <c r="F15" s="89"/>
      <c r="G15" s="89">
        <v>1</v>
      </c>
      <c r="H15" s="89"/>
      <c r="I15" s="89"/>
      <c r="J15" s="89"/>
      <c r="K15" s="89"/>
      <c r="L15" s="89"/>
      <c r="M15" s="89">
        <v>18</v>
      </c>
      <c r="N15" s="89"/>
      <c r="O15" s="89">
        <v>10</v>
      </c>
      <c r="P15" s="89">
        <v>8</v>
      </c>
      <c r="Q15" s="90">
        <f t="shared" si="0"/>
        <v>43</v>
      </c>
      <c r="R15" s="91"/>
    </row>
    <row r="16" spans="1:18" ht="24.95" customHeight="1" x14ac:dyDescent="0.25">
      <c r="A16" s="79">
        <v>10</v>
      </c>
      <c r="B16" s="78" t="s">
        <v>16</v>
      </c>
      <c r="C16" s="88"/>
      <c r="D16" s="89"/>
      <c r="E16" s="89"/>
      <c r="F16" s="89"/>
      <c r="G16" s="89"/>
      <c r="H16" s="89"/>
      <c r="I16" s="89">
        <v>2</v>
      </c>
      <c r="J16" s="89">
        <v>1</v>
      </c>
      <c r="K16" s="89"/>
      <c r="L16" s="89"/>
      <c r="M16" s="89">
        <v>1</v>
      </c>
      <c r="N16" s="89"/>
      <c r="O16" s="89"/>
      <c r="P16" s="89">
        <v>1</v>
      </c>
      <c r="Q16" s="90">
        <f t="shared" si="0"/>
        <v>5</v>
      </c>
      <c r="R16" s="92"/>
    </row>
    <row r="17" spans="1:18" ht="24.95" customHeight="1" x14ac:dyDescent="0.25">
      <c r="A17" s="79">
        <v>11</v>
      </c>
      <c r="B17" s="78" t="s">
        <v>95</v>
      </c>
      <c r="C17" s="88"/>
      <c r="D17" s="89"/>
      <c r="E17" s="89"/>
      <c r="F17" s="89"/>
      <c r="G17" s="89">
        <v>1</v>
      </c>
      <c r="H17" s="89"/>
      <c r="I17" s="89">
        <v>3</v>
      </c>
      <c r="J17" s="89"/>
      <c r="K17" s="89">
        <v>4</v>
      </c>
      <c r="L17" s="89">
        <v>1</v>
      </c>
      <c r="M17" s="89">
        <v>15</v>
      </c>
      <c r="N17" s="89">
        <v>10</v>
      </c>
      <c r="O17" s="89">
        <v>3</v>
      </c>
      <c r="P17" s="89"/>
      <c r="Q17" s="90">
        <f t="shared" si="0"/>
        <v>37</v>
      </c>
      <c r="R17" s="92">
        <v>1</v>
      </c>
    </row>
    <row r="18" spans="1:18" ht="24.95" customHeight="1" x14ac:dyDescent="0.25">
      <c r="A18" s="79">
        <v>12</v>
      </c>
      <c r="B18" s="78" t="s">
        <v>18</v>
      </c>
      <c r="C18" s="88">
        <v>1</v>
      </c>
      <c r="D18" s="89">
        <v>5</v>
      </c>
      <c r="E18" s="89"/>
      <c r="F18" s="89"/>
      <c r="G18" s="89">
        <v>1</v>
      </c>
      <c r="H18" s="89">
        <v>1</v>
      </c>
      <c r="I18" s="89">
        <v>1</v>
      </c>
      <c r="J18" s="89">
        <v>2</v>
      </c>
      <c r="K18" s="89">
        <v>3</v>
      </c>
      <c r="L18" s="89"/>
      <c r="M18" s="89">
        <v>5</v>
      </c>
      <c r="N18" s="89">
        <v>1</v>
      </c>
      <c r="O18" s="89">
        <v>4</v>
      </c>
      <c r="P18" s="89">
        <v>7</v>
      </c>
      <c r="Q18" s="90">
        <f t="shared" si="0"/>
        <v>31</v>
      </c>
      <c r="R18" s="92">
        <v>0</v>
      </c>
    </row>
    <row r="19" spans="1:18" ht="24.95" customHeight="1" x14ac:dyDescent="0.25">
      <c r="A19" s="201" t="s">
        <v>134</v>
      </c>
      <c r="B19" s="202"/>
      <c r="C19" s="90">
        <f t="shared" ref="C19:M19" si="1">SUM(C7:C18)</f>
        <v>5</v>
      </c>
      <c r="D19" s="90">
        <f t="shared" si="1"/>
        <v>8</v>
      </c>
      <c r="E19" s="90">
        <f t="shared" si="1"/>
        <v>1</v>
      </c>
      <c r="F19" s="90">
        <f t="shared" si="1"/>
        <v>0</v>
      </c>
      <c r="G19" s="90">
        <f t="shared" si="1"/>
        <v>4</v>
      </c>
      <c r="H19" s="90">
        <f t="shared" si="1"/>
        <v>5</v>
      </c>
      <c r="I19" s="90">
        <f t="shared" si="1"/>
        <v>8</v>
      </c>
      <c r="J19" s="90">
        <f t="shared" si="1"/>
        <v>11</v>
      </c>
      <c r="K19" s="90">
        <f t="shared" si="1"/>
        <v>15</v>
      </c>
      <c r="L19" s="90">
        <f t="shared" si="1"/>
        <v>15</v>
      </c>
      <c r="M19" s="90">
        <f t="shared" si="1"/>
        <v>46</v>
      </c>
      <c r="N19" s="90">
        <f>SUM(N7:N18)</f>
        <v>23</v>
      </c>
      <c r="O19" s="90">
        <f t="shared" ref="O19:P19" si="2">SUM(O7:O18)</f>
        <v>29</v>
      </c>
      <c r="P19" s="90">
        <f t="shared" si="2"/>
        <v>26</v>
      </c>
      <c r="Q19" s="90">
        <f t="shared" si="0"/>
        <v>196</v>
      </c>
      <c r="R19" s="91" t="s">
        <v>23</v>
      </c>
    </row>
    <row r="20" spans="1:18" x14ac:dyDescent="0.25">
      <c r="A20" s="3"/>
      <c r="B20" s="34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</row>
    <row r="21" spans="1:18" x14ac:dyDescent="0.25">
      <c r="A21" s="36"/>
      <c r="B21" s="3"/>
      <c r="C21" s="3"/>
      <c r="D21" s="3"/>
      <c r="E21" s="3"/>
      <c r="F21" s="3"/>
      <c r="G21" s="3"/>
      <c r="H21" s="37"/>
      <c r="I21" s="38"/>
      <c r="J21" s="35"/>
      <c r="K21" s="38"/>
      <c r="L21" s="38"/>
    </row>
    <row r="22" spans="1:18" x14ac:dyDescent="0.25">
      <c r="A22" s="35"/>
      <c r="B22" s="203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3"/>
      <c r="O22" s="203"/>
      <c r="P22" s="203"/>
      <c r="Q22" s="203"/>
      <c r="R22" s="203"/>
    </row>
    <row r="23" spans="1:18" ht="15.75" x14ac:dyDescent="0.25">
      <c r="A23" s="38"/>
      <c r="B23" s="1"/>
      <c r="C23" s="38"/>
      <c r="D23" s="38"/>
      <c r="E23" s="38"/>
      <c r="F23" s="35"/>
      <c r="G23" s="38"/>
      <c r="H23" s="38"/>
    </row>
  </sheetData>
  <mergeCells count="5">
    <mergeCell ref="A1:R1"/>
    <mergeCell ref="A2:R2"/>
    <mergeCell ref="A3:R3"/>
    <mergeCell ref="A19:B19"/>
    <mergeCell ref="B22:R22"/>
  </mergeCells>
  <printOptions horizontalCentered="1"/>
  <pageMargins left="0.7" right="0.2" top="0.75" bottom="0.75" header="0.3" footer="0.3"/>
  <pageSetup paperSize="9" scale="67" orientation="landscape" r:id="rId1"/>
  <ignoredErrors>
    <ignoredError sqref="C19:M19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Phu luc 1</vt:lpstr>
      <vt:lpstr>Phu luc 2</vt:lpstr>
      <vt:lpstr>Phu luc 3</vt:lpstr>
      <vt:lpstr>Phu luc 4</vt:lpstr>
      <vt:lpstr>Phu luc 5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Hiếu Nghĩa</dc:creator>
  <cp:lastModifiedBy>Khuong</cp:lastModifiedBy>
  <cp:revision/>
  <dcterms:created xsi:type="dcterms:W3CDTF">2015-06-05T18:17:20Z</dcterms:created>
  <dcterms:modified xsi:type="dcterms:W3CDTF">2021-11-04T08:57:43Z</dcterms:modified>
</cp:coreProperties>
</file>